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Metro IVO\Coordinación Pruebas\S1\"/>
    </mc:Choice>
  </mc:AlternateContent>
  <bookViews>
    <workbookView xWindow="0" yWindow="3015" windowWidth="11685" windowHeight="4740" tabRatio="689" firstSheet="2" activeTab="9"/>
  </bookViews>
  <sheets>
    <sheet name="Resumen Semana 08 b" sheetId="20" state="hidden" r:id="rId1"/>
    <sheet name="Resumen Semana 09 b" sheetId="21" state="hidden" r:id="rId2"/>
    <sheet name="Energizaciones " sheetId="42" r:id="rId3"/>
    <sheet name="LUNES" sheetId="54" r:id="rId4"/>
    <sheet name="MARTES" sheetId="55" r:id="rId5"/>
    <sheet name="MIERCOLES" sheetId="56" r:id="rId6"/>
    <sheet name="JUEVES" sheetId="57" r:id="rId7"/>
    <sheet name="VIERNES" sheetId="58" r:id="rId8"/>
    <sheet name="SABADO" sheetId="59" r:id="rId9"/>
    <sheet name="DOMINGO" sheetId="60" r:id="rId10"/>
  </sheets>
  <externalReferences>
    <externalReference r:id="rId11"/>
    <externalReference r:id="rId12"/>
    <externalReference r:id="rId13"/>
    <externalReference r:id="rId14"/>
  </externalReferences>
  <definedNames>
    <definedName name="_xlnm.Print_Area" localSheetId="2">'Energizaciones '!$B$1:$K$5</definedName>
  </definedNames>
  <calcPr calcId="152511"/>
</workbook>
</file>

<file path=xl/calcChain.xml><?xml version="1.0" encoding="utf-8"?>
<calcChain xmlns="http://schemas.openxmlformats.org/spreadsheetml/2006/main">
  <c r="E2" i="42" l="1"/>
  <c r="C28" i="21"/>
  <c r="C29" i="21"/>
  <c r="C30" i="21"/>
  <c r="C31" i="21"/>
  <c r="C32" i="21"/>
  <c r="C33" i="21"/>
  <c r="C34" i="21"/>
  <c r="B28" i="21"/>
  <c r="C15" i="21"/>
  <c r="C17" i="21"/>
  <c r="C19" i="21"/>
  <c r="C21" i="21"/>
  <c r="C23" i="21"/>
  <c r="C25" i="21"/>
  <c r="B13" i="21"/>
  <c r="C15" i="20"/>
  <c r="C17" i="20"/>
  <c r="C19" i="20"/>
  <c r="C21" i="20"/>
  <c r="C23" i="20"/>
  <c r="C25" i="20"/>
  <c r="C28" i="20"/>
  <c r="B28" i="20"/>
  <c r="B13" i="20"/>
  <c r="C29" i="20"/>
  <c r="C30" i="20"/>
  <c r="C31" i="20"/>
  <c r="C32" i="20"/>
  <c r="C33" i="20"/>
  <c r="C34" i="20"/>
</calcChain>
</file>

<file path=xl/sharedStrings.xml><?xml version="1.0" encoding="utf-8"?>
<sst xmlns="http://schemas.openxmlformats.org/spreadsheetml/2006/main" count="4390" uniqueCount="223">
  <si>
    <t xml:space="preserve"> Febrero 2017</t>
  </si>
  <si>
    <t>CBTC</t>
  </si>
  <si>
    <t>Noche (20:00 a 04:00)</t>
  </si>
  <si>
    <t>Día (05:00 a 19:00)</t>
  </si>
  <si>
    <t>Simbología</t>
  </si>
  <si>
    <t>SE</t>
  </si>
  <si>
    <t>MR</t>
  </si>
  <si>
    <t>COM</t>
  </si>
  <si>
    <t>ACTA TRABAJOS LINEA 6, DPE</t>
  </si>
  <si>
    <t>Linea</t>
  </si>
  <si>
    <t>Sección Electrica</t>
  </si>
  <si>
    <t>C10</t>
  </si>
  <si>
    <t>CER</t>
  </si>
  <si>
    <t>D10</t>
  </si>
  <si>
    <t>LVA - PAC</t>
  </si>
  <si>
    <t>D11</t>
  </si>
  <si>
    <t>FRA</t>
  </si>
  <si>
    <t>D12</t>
  </si>
  <si>
    <t>BIO</t>
  </si>
  <si>
    <t>E10</t>
  </si>
  <si>
    <t>NUB</t>
  </si>
  <si>
    <t>E11</t>
  </si>
  <si>
    <t>ESN</t>
  </si>
  <si>
    <t>E12</t>
  </si>
  <si>
    <t>NOU</t>
  </si>
  <si>
    <t>E13</t>
  </si>
  <si>
    <t>ISU - LEN</t>
  </si>
  <si>
    <t>L6</t>
  </si>
  <si>
    <t>ENERGIZACIONES /DESENERGIZACIONES NOCTURNAS</t>
  </si>
  <si>
    <t>a</t>
  </si>
  <si>
    <t>de</t>
  </si>
  <si>
    <t>SI</t>
  </si>
  <si>
    <t>E</t>
  </si>
  <si>
    <t>Energizado</t>
  </si>
  <si>
    <t>Desenergizado</t>
  </si>
  <si>
    <t>D</t>
  </si>
  <si>
    <t>HORARIO
NOCTURNO</t>
  </si>
  <si>
    <t xml:space="preserve">ACTA SEMANAL DE TRABAJOS                                                                                         </t>
  </si>
  <si>
    <t>COORD. QUE SOLICITA (METRO)</t>
  </si>
  <si>
    <t>AREA</t>
  </si>
  <si>
    <t>HORARIO</t>
  </si>
  <si>
    <t>SECTOR DEL TRABAJO</t>
  </si>
  <si>
    <t>LUGAR</t>
  </si>
  <si>
    <t>USO DE VIA</t>
  </si>
  <si>
    <t>EXCLUSIVIDAD DE ESTACION</t>
  </si>
  <si>
    <t>VIA ENERGIZADA</t>
  </si>
  <si>
    <t>VIA EXCLUSIVA</t>
  </si>
  <si>
    <t>DESPEJE  (CDVs)</t>
  </si>
  <si>
    <t>ACTIVIDAD o TRABAJO</t>
  </si>
  <si>
    <t>EMPRESA CONTRATISTA</t>
  </si>
  <si>
    <t>PERS. A CARGO</t>
  </si>
  <si>
    <t>NUMERO CONTACTO</t>
  </si>
  <si>
    <t>NUMERO 
RADIO</t>
  </si>
  <si>
    <t>ESTACION DE ENTRADA</t>
  </si>
  <si>
    <t>CANTIDAD DE PERSONAS</t>
  </si>
  <si>
    <t>INFORMACION ADICIONAL</t>
  </si>
  <si>
    <t>Tractor Ferroviario</t>
  </si>
  <si>
    <t>NO</t>
  </si>
  <si>
    <t>Lunes</t>
  </si>
  <si>
    <t>Martes</t>
  </si>
  <si>
    <t>Miércoles</t>
  </si>
  <si>
    <t>Jueves</t>
  </si>
  <si>
    <t>Viernes</t>
  </si>
  <si>
    <t>Sábado</t>
  </si>
  <si>
    <t>Domingo</t>
  </si>
  <si>
    <t>COCHERA</t>
  </si>
  <si>
    <t>SEMANA Nº 52 2017 Lunes 25 de Diciembre al Domingo 31 de Diciembre de 2017</t>
  </si>
  <si>
    <t>Belén Castro</t>
  </si>
  <si>
    <t>Brazo Armado SOLASA</t>
  </si>
  <si>
    <t>DIURNO</t>
  </si>
  <si>
    <t>TALLER L6</t>
  </si>
  <si>
    <t>Ascensores 854, 855 y 857</t>
  </si>
  <si>
    <t>Instalación de chambranas para ascensores TL6</t>
  </si>
  <si>
    <t>SOLASA</t>
  </si>
  <si>
    <t>Soledad Soto</t>
  </si>
  <si>
    <t>N/A</t>
  </si>
  <si>
    <t>NOCTURNO</t>
  </si>
  <si>
    <t>IDOM</t>
  </si>
  <si>
    <t>PROYECTO ENE</t>
  </si>
  <si>
    <t>TL6</t>
  </si>
  <si>
    <t>SER TL6</t>
  </si>
  <si>
    <t>RECINTO</t>
  </si>
  <si>
    <t>Instalación de Sistema Detección de Incendio y de Ventilación</t>
  </si>
  <si>
    <t>ABENGOA</t>
  </si>
  <si>
    <t>Yonarard Vergara</t>
  </si>
  <si>
    <t>TALLER CERR</t>
  </si>
  <si>
    <t>CABINAS TORNO FOSO, VÍA LAVADO y VÍA DE PRUEBA</t>
  </si>
  <si>
    <t xml:space="preserve">RECINTO </t>
  </si>
  <si>
    <t>Instalación de Letreros Presencia de Tensión</t>
  </si>
  <si>
    <t>Carlos Liberona</t>
  </si>
  <si>
    <t>Posibles conexionados y tendidos de cables en zonas de vías UTO</t>
  </si>
  <si>
    <t>NOCTUNRO</t>
  </si>
  <si>
    <t>ESTACION</t>
  </si>
  <si>
    <t>Pruebas de Señales con COMANDO</t>
  </si>
  <si>
    <t>Eduardo Chacana</t>
  </si>
  <si>
    <t>SEGÚN AVANCE</t>
  </si>
  <si>
    <t>SEGÚN AVANCE LINEA</t>
  </si>
  <si>
    <t>A DEFINIR</t>
  </si>
  <si>
    <t>Actividades de Inspección ITS</t>
  </si>
  <si>
    <t>Julio Durán</t>
  </si>
  <si>
    <t>A COORDINAR EN TERRENO</t>
  </si>
  <si>
    <t>Traslado VLD Estaciones a sala PDA</t>
  </si>
  <si>
    <t>Recorrido interior de Estacion despejado.</t>
  </si>
  <si>
    <t>Cristian Ponce</t>
  </si>
  <si>
    <t xml:space="preserve">A DEFINIR </t>
  </si>
  <si>
    <t>Feeder Negativo</t>
  </si>
  <si>
    <t>A definir según trabajos con VLD</t>
  </si>
  <si>
    <t>Puesta a Tierra soportes de catenaria</t>
  </si>
  <si>
    <t>Abengoa tiene medio de trasnporte por via propio</t>
  </si>
  <si>
    <t>Traslado equipos a SAFÑuñoa L3</t>
  </si>
  <si>
    <t>ISU  / LVA</t>
  </si>
  <si>
    <t>OCC</t>
  </si>
  <si>
    <t>Pruebas de Señales con ENERGIA</t>
  </si>
  <si>
    <t>SOMETEC</t>
  </si>
  <si>
    <t>Pruebas PAP Interfaz escaleras mecánicas</t>
  </si>
  <si>
    <t>Pruebas punto a punto de interfaz con escaleras mecánicas según avance del contratista de escaleras</t>
  </si>
  <si>
    <t>Pruebas PAP Interfaz ascensores</t>
  </si>
  <si>
    <t>Pruebas punto a punto de interfaz con ascensores según avance del contratista de escaleras</t>
  </si>
  <si>
    <t>ESTACIONES</t>
  </si>
  <si>
    <t>Instalación Control de Acceso, detección de humo y medición de temperatura.</t>
  </si>
  <si>
    <t>Se requiere acceso a los recintos y verificación de alarmas con OCC</t>
  </si>
  <si>
    <t>LEO</t>
  </si>
  <si>
    <t>Desde OCC Ñuñoa
Personal PDA en estaciones</t>
  </si>
  <si>
    <t>S1,  1 al 7 Enero</t>
  </si>
  <si>
    <t>Rev. 0, emitido 29/12/2017</t>
  </si>
  <si>
    <t>SEMANA 1</t>
  </si>
  <si>
    <t>DIURNO/NOCTURNO</t>
  </si>
  <si>
    <t>CABINAS DE TRACCIÓN TL6</t>
  </si>
  <si>
    <t>Si</t>
  </si>
  <si>
    <t>Traslado, Montaje y conexionado VLD en Talleres</t>
  </si>
  <si>
    <t>ENLACE A TALLERES LÍNEA 6</t>
  </si>
  <si>
    <t>Conexión cables cabina de socorro</t>
  </si>
  <si>
    <t>VÍAS</t>
  </si>
  <si>
    <t>VÍAS LÍNEA 6</t>
  </si>
  <si>
    <t>Traslado de equipos a nichos Vía Línea 6</t>
  </si>
  <si>
    <t>Felipe Cabello</t>
  </si>
  <si>
    <t xml:space="preserve">CBTC </t>
  </si>
  <si>
    <t>Nocturno
00:15 - 04:30</t>
  </si>
  <si>
    <t>Toda L6 -TL6</t>
  </si>
  <si>
    <t>Toda L6 y Talleres L6 TCR</t>
  </si>
  <si>
    <t>Pruebas Interface CBTC - COM / Configuración View Track / Pruebas SAT Z4.</t>
  </si>
  <si>
    <t>THALES</t>
  </si>
  <si>
    <t>Victor Yañez</t>
  </si>
  <si>
    <t xml:space="preserve"> + 56944397493</t>
  </si>
  <si>
    <t>Ñuñoa</t>
  </si>
  <si>
    <t>Coordinar Configuración / Estacionamiento y movimiento de trenes en vía y talleres con CCO</t>
  </si>
  <si>
    <t>Nocturno
00:15 - 05:30</t>
  </si>
  <si>
    <t>Toda L6 y Tallere L6 TCR</t>
  </si>
  <si>
    <t>Pruebas SAT Línea - Pruebas SW ATS 4.02.XX
Pruebas SAT_Z4.
* Instalación SW 4.02.XX</t>
  </si>
  <si>
    <t>Nocturno
23:45 - 04:30</t>
  </si>
  <si>
    <t>Pruebas interface CBTC con COMs.
Pruebas de Performance</t>
  </si>
  <si>
    <t>Taller Mantenimiento 854 - Vías de mantenimiento</t>
  </si>
  <si>
    <t>Instalación topes de madera para vías de mantenimiento - freno tren</t>
  </si>
  <si>
    <t>Nicolas Hau</t>
  </si>
  <si>
    <t>PROYECTO COMD</t>
  </si>
  <si>
    <t>Leandro Fuentes
Edgar Fuentes
Alejandro Soto</t>
  </si>
  <si>
    <t>56967660489
56930687855
56978612905</t>
  </si>
  <si>
    <t>Pruebas punto a punto con SER y SAF de L6 (incluye CDC FRA). Levantamiento de pendientes según planificación de Abengoa
Ingreso a OCC y bajada de servidores</t>
  </si>
  <si>
    <t>Toda L6</t>
  </si>
  <si>
    <t>Pruebas Control de Acceso, detección de humo y medición de temperatura.</t>
  </si>
  <si>
    <t>CER, LVA, PAC, FRA y BIO</t>
  </si>
  <si>
    <t>José Moreno
Marcos Lira
Ricardo Villegas
Ricardo Abarzúa</t>
  </si>
  <si>
    <t>56971260640
56978093312
56994480203
56974076734</t>
  </si>
  <si>
    <t>NUO</t>
  </si>
  <si>
    <t>Levantamiento de pendientes Control de Acceso, detección de humo y medición de temperatura.</t>
  </si>
  <si>
    <t>Pruebas PAP interfaz PDA (instrusión en andén)</t>
  </si>
  <si>
    <r>
      <t xml:space="preserve">Se requiere apoyo de personal de PDA en estaciones de L6.
PDM (se requiere generar </t>
    </r>
    <r>
      <rPr>
        <b/>
        <sz val="11"/>
        <color theme="1"/>
        <rFont val="Calibri"/>
        <family val="2"/>
        <scheme val="minor"/>
      </rPr>
      <t>Apertura inesperada</t>
    </r>
    <r>
      <rPr>
        <sz val="11"/>
        <color theme="1"/>
        <rFont val="Calibri"/>
        <family val="2"/>
        <scheme val="minor"/>
      </rPr>
      <t xml:space="preserve">), PFA y PSE en estaciones </t>
    </r>
    <r>
      <rPr>
        <b/>
        <sz val="11"/>
        <color theme="1"/>
        <rFont val="Calibri"/>
        <family val="2"/>
        <scheme val="minor"/>
      </rPr>
      <t>FRA</t>
    </r>
    <r>
      <rPr>
        <sz val="11"/>
        <color theme="1"/>
        <rFont val="Calibri"/>
        <family val="2"/>
        <scheme val="minor"/>
      </rPr>
      <t xml:space="preserve">, </t>
    </r>
    <r>
      <rPr>
        <b/>
        <sz val="11"/>
        <color theme="1"/>
        <rFont val="Calibri"/>
        <family val="2"/>
        <scheme val="minor"/>
      </rPr>
      <t>BIO</t>
    </r>
    <r>
      <rPr>
        <sz val="11"/>
        <color theme="1"/>
        <rFont val="Calibri"/>
        <family val="2"/>
        <scheme val="minor"/>
      </rPr>
      <t xml:space="preserve"> y </t>
    </r>
    <r>
      <rPr>
        <b/>
        <sz val="11"/>
        <color theme="1"/>
        <rFont val="Calibri"/>
        <family val="2"/>
        <scheme val="minor"/>
      </rPr>
      <t>NUB</t>
    </r>
  </si>
  <si>
    <t>LVA</t>
  </si>
  <si>
    <t>Recepción Control de Acceso LVA.</t>
  </si>
  <si>
    <t>Recepción Control de Acceso NUB.</t>
  </si>
  <si>
    <t>ÑUB</t>
  </si>
  <si>
    <t>Se requiere acceso a los recintos y verificación de alarmas con OCC
Presencia de la ITS.</t>
  </si>
  <si>
    <t>María José Lambert</t>
  </si>
  <si>
    <t>Peajes y Máquinas de Autoservicio</t>
  </si>
  <si>
    <t>LINEA 6</t>
  </si>
  <si>
    <t>Estación Estadio Nacional en nivel boletería</t>
  </si>
  <si>
    <t>No</t>
  </si>
  <si>
    <t xml:space="preserve">Cambio de tapas señaléticas en altura </t>
  </si>
  <si>
    <t>SICE</t>
  </si>
  <si>
    <t>José Luis Bravo</t>
  </si>
  <si>
    <t>569 6303 0163</t>
  </si>
  <si>
    <t>ESTADO NACIONAL</t>
  </si>
  <si>
    <t>Estación Ñuñoa en nivel boletería</t>
  </si>
  <si>
    <t>ÑUÑOA</t>
  </si>
  <si>
    <t>Estación Inés de Suárez en nivel boletería</t>
  </si>
  <si>
    <t>INÉS DE SUAREZ</t>
  </si>
  <si>
    <t>Estación Los Leones Norte en nivel boletería</t>
  </si>
  <si>
    <t>LOS LEONES NORTE</t>
  </si>
  <si>
    <t>Inspección técnica y prevención de riesgos</t>
  </si>
  <si>
    <t>Cinthia Cabrera</t>
  </si>
  <si>
    <t>569 4409 6993</t>
  </si>
  <si>
    <t>Estación Cerrillos en Sala de Corrientes Débiles</t>
  </si>
  <si>
    <t>Cambio de tensión normal a respaldada en Sala de Corrientes Débiles</t>
  </si>
  <si>
    <t>CERRILLOS</t>
  </si>
  <si>
    <t>Estación Lo Valledor en Sala de Corrientes Débiles</t>
  </si>
  <si>
    <t>LO VALLEDOR</t>
  </si>
  <si>
    <t>Estación PAC en Sala de Corrientes Débiles</t>
  </si>
  <si>
    <t>PEDRO AGUIRRE CERDA</t>
  </si>
  <si>
    <t>Estación Franklin en Sala de Corrientes Débiles</t>
  </si>
  <si>
    <t>FRANKLIN</t>
  </si>
  <si>
    <t>Estación Bío Bío en Sala de Corrientes Débiles</t>
  </si>
  <si>
    <t>BÍO BÍO</t>
  </si>
  <si>
    <t>Estación Ñuble en Sala de Corrientes Débiles</t>
  </si>
  <si>
    <t>ÑUBLE</t>
  </si>
  <si>
    <t>Estación Estadio Nacional en Sala de Corrientes Débiles</t>
  </si>
  <si>
    <t>Estación Ñuñoa en Sala de Corrientes Débiles</t>
  </si>
  <si>
    <t>Estación Inés de Suárez en Sala de Corrientes Débiles</t>
  </si>
  <si>
    <t>Estación Los Leones Norte en Sala de Corrientes Débiles</t>
  </si>
  <si>
    <t>Estación Cerrillos en nivel boletería</t>
  </si>
  <si>
    <t>Instalación solución anti atasco en máquinas de autoservicio compactas</t>
  </si>
  <si>
    <t>Bernardo jara</t>
  </si>
  <si>
    <t>569 8502 2821</t>
  </si>
  <si>
    <t>Estación Lo Valledor en nivel boletería</t>
  </si>
  <si>
    <t>Estación PAC en nivel boletería</t>
  </si>
  <si>
    <t>Estación Franklin en nivel boletería</t>
  </si>
  <si>
    <t>Estación Bío Bío en nivel boletería</t>
  </si>
  <si>
    <t>Estación Ñuble en nivel boletería</t>
  </si>
  <si>
    <t>Daniel Osío</t>
  </si>
  <si>
    <t>569 5136 8926</t>
  </si>
  <si>
    <t>Inspección técnica a cambio de tensión normal a respaldada en Sala de Corrientes Débiles</t>
  </si>
  <si>
    <t>Felipe Ortega</t>
  </si>
  <si>
    <t>56 9 5148 1614</t>
  </si>
  <si>
    <t>DIURNO /NOCTURNO</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</si>
</sst>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 #,##0.00_-;_-* &quot;-&quot;??_-;_-@_-"/>
    <numFmt numFmtId="164" formatCode="_-* #,##0.00\ _$_-;\-* #,##0.00\ _$_-;_-* &quot;-&quot;??\ _$_-;_-@_-"/>
    <numFmt numFmtId="165" formatCode="ddd\ dd/mm"/>
    <numFmt numFmtId="166" formatCode="&quot;SEM(&quot;#,##0&quot;)&quot;;\-&quot;$&quot;\ #,##0"/>
    <numFmt numFmtId="167" formatCode="&quot;SEMANA  &quot;#,##0&quot;&quot;;\-&quot;$&quot;\ #,##0"/>
    <numFmt numFmtId="168" formatCode="[$-340A]General"/>
  </numFmts>
  <fonts count="33">
    <font>
      <sz val="11"/>
      <color theme="1"/>
      <name val="Calibri"/>
      <family val="2"/>
      <scheme val="minor"/>
    </font>
    <font>
      <sz val="11"/>
      <color theme="1"/>
      <name val="Calibri"/>
      <family val="2"/>
      <scheme val="minor"/>
    </font>
    <font>
      <sz val="10"/>
      <name val="MS Sans Serif"/>
      <family val="2"/>
    </font>
    <font>
      <sz val="11"/>
      <name val="Calibri"/>
      <family val="2"/>
    </font>
    <font>
      <sz val="10"/>
      <name val="Arial"/>
      <family val="2"/>
    </font>
    <font>
      <sz val="10"/>
      <name val="Trebuchet MS"/>
      <family val="2"/>
    </font>
    <font>
      <sz val="11"/>
      <color theme="1"/>
      <name val="Calibri"/>
      <family val="2"/>
      <charset val="1"/>
      <scheme val="minor"/>
    </font>
    <font>
      <sz val="11"/>
      <color theme="1"/>
      <name val="Frutiger-Light"/>
      <family val="2"/>
    </font>
    <font>
      <b/>
      <sz val="11"/>
      <color theme="1"/>
      <name val="Calibri"/>
      <family val="2"/>
      <scheme val="minor"/>
    </font>
    <font>
      <sz val="11"/>
      <color rgb="FFFF0000"/>
      <name val="Calibri"/>
      <family val="2"/>
      <scheme val="minor"/>
    </font>
    <font>
      <b/>
      <sz val="12"/>
      <color theme="1"/>
      <name val="Calibri"/>
      <family val="2"/>
      <scheme val="minor"/>
    </font>
    <font>
      <sz val="12"/>
      <color theme="1"/>
      <name val="Calibri"/>
      <family val="2"/>
      <scheme val="minor"/>
    </font>
    <font>
      <b/>
      <sz val="14"/>
      <name val="Calibri"/>
      <family val="2"/>
      <scheme val="minor"/>
    </font>
    <font>
      <sz val="11"/>
      <name val="Calibri"/>
      <family val="2"/>
      <scheme val="minor"/>
    </font>
    <font>
      <b/>
      <sz val="12"/>
      <name val="Calibri"/>
      <family val="2"/>
      <scheme val="minor"/>
    </font>
    <font>
      <sz val="18"/>
      <color rgb="FFFF0000"/>
      <name val="Calibri"/>
      <family val="2"/>
      <scheme val="minor"/>
    </font>
    <font>
      <b/>
      <sz val="11"/>
      <name val="Calibri"/>
      <family val="2"/>
      <scheme val="minor"/>
    </font>
    <font>
      <b/>
      <sz val="16"/>
      <name val="Calibri"/>
      <family val="2"/>
      <scheme val="minor"/>
    </font>
    <font>
      <sz val="18"/>
      <name val="Calibri"/>
      <family val="2"/>
      <scheme val="minor"/>
    </font>
    <font>
      <b/>
      <sz val="11"/>
      <color rgb="FF0070C0"/>
      <name val="Calibri"/>
      <family val="2"/>
      <scheme val="minor"/>
    </font>
    <font>
      <sz val="3"/>
      <name val="Calibri"/>
      <family val="2"/>
      <scheme val="minor"/>
    </font>
    <font>
      <b/>
      <sz val="3"/>
      <name val="Calibri"/>
      <family val="2"/>
      <scheme val="minor"/>
    </font>
    <font>
      <b/>
      <sz val="14"/>
      <color rgb="FF0070C0"/>
      <name val="Calibri"/>
      <family val="2"/>
      <scheme val="minor"/>
    </font>
    <font>
      <b/>
      <sz val="10"/>
      <name val="Arial"/>
      <family val="2"/>
    </font>
    <font>
      <sz val="10"/>
      <color rgb="FF000000"/>
      <name val="Arial"/>
      <family val="2"/>
    </font>
    <font>
      <b/>
      <sz val="18"/>
      <name val="Arial"/>
      <family val="2"/>
    </font>
    <font>
      <sz val="10"/>
      <color theme="1"/>
      <name val="Calibri"/>
      <family val="2"/>
      <scheme val="minor"/>
    </font>
    <font>
      <b/>
      <sz val="16"/>
      <color theme="1"/>
      <name val="Calibri"/>
      <family val="2"/>
      <scheme val="minor"/>
    </font>
    <font>
      <sz val="10"/>
      <color theme="1"/>
      <name val="Arial"/>
      <family val="2"/>
    </font>
    <font>
      <sz val="11"/>
      <name val="Arial"/>
      <family val="2"/>
    </font>
    <font>
      <b/>
      <sz val="10"/>
      <color theme="1"/>
      <name val="Calibri"/>
      <family val="2"/>
      <scheme val="minor"/>
    </font>
    <font>
      <sz val="11"/>
      <color theme="1"/>
      <name val="Arial"/>
      <family val="2"/>
    </font>
    <font>
      <sz val="10"/>
      <name val="Century Gothic"/>
      <family val="2"/>
    </font>
  </fonts>
  <fills count="14">
    <fill>
      <patternFill patternType="none"/>
    </fill>
    <fill>
      <patternFill patternType="gray125"/>
    </fill>
    <fill>
      <patternFill patternType="solid">
        <fgColor theme="9" tint="0.79998168889431442"/>
        <bgColor indexed="64"/>
      </patternFill>
    </fill>
    <fill>
      <patternFill patternType="solid">
        <fgColor theme="4" tint="0.59999389629810485"/>
        <bgColor indexed="64"/>
      </patternFill>
    </fill>
    <fill>
      <patternFill patternType="solid">
        <fgColor theme="8" tint="0.79998168889431442"/>
        <bgColor indexed="64"/>
      </patternFill>
    </fill>
    <fill>
      <patternFill patternType="solid">
        <fgColor theme="6" tint="0.39997558519241921"/>
        <bgColor indexed="64"/>
      </patternFill>
    </fill>
    <fill>
      <patternFill patternType="solid">
        <fgColor theme="0" tint="-0.249977111117893"/>
        <bgColor indexed="64"/>
      </patternFill>
    </fill>
    <fill>
      <patternFill patternType="solid">
        <fgColor rgb="FFFF0000"/>
        <bgColor indexed="64"/>
      </patternFill>
    </fill>
    <fill>
      <patternFill patternType="solid">
        <fgColor rgb="FF92D050"/>
        <bgColor indexed="64"/>
      </patternFill>
    </fill>
    <fill>
      <patternFill patternType="solid">
        <fgColor theme="2" tint="-0.249977111117893"/>
        <bgColor indexed="64"/>
      </patternFill>
    </fill>
    <fill>
      <patternFill patternType="solid">
        <fgColor rgb="FFFFFF00"/>
        <bgColor indexed="64"/>
      </patternFill>
    </fill>
    <fill>
      <patternFill patternType="solid">
        <fgColor theme="9" tint="-0.249977111117893"/>
        <bgColor indexed="64"/>
      </patternFill>
    </fill>
    <fill>
      <patternFill patternType="solid">
        <fgColor theme="5" tint="0.79998168889431442"/>
        <bgColor indexed="64"/>
      </patternFill>
    </fill>
    <fill>
      <patternFill patternType="solid">
        <fgColor theme="0"/>
        <bgColor indexed="64"/>
      </patternFill>
    </fill>
  </fills>
  <borders count="36">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indexed="64"/>
      </right>
      <top/>
      <bottom style="thin">
        <color auto="1"/>
      </bottom>
      <diagonal/>
    </border>
    <border>
      <left style="thin">
        <color auto="1"/>
      </left>
      <right/>
      <top style="thin">
        <color auto="1"/>
      </top>
      <bottom/>
      <diagonal/>
    </border>
    <border>
      <left style="thin">
        <color auto="1"/>
      </left>
      <right/>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indexed="64"/>
      </right>
      <top/>
      <bottom style="medium">
        <color indexed="64"/>
      </bottom>
      <diagonal/>
    </border>
    <border>
      <left style="thin">
        <color auto="1"/>
      </left>
      <right style="thin">
        <color auto="1"/>
      </right>
      <top style="thin">
        <color auto="1"/>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bottom style="medium">
        <color indexed="64"/>
      </bottom>
      <diagonal/>
    </border>
    <border>
      <left/>
      <right style="thin">
        <color indexed="64"/>
      </right>
      <top style="thin">
        <color indexed="64"/>
      </top>
      <bottom/>
      <diagonal/>
    </border>
    <border>
      <left style="thin">
        <color auto="1"/>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22"/>
      </left>
      <right/>
      <top/>
      <bottom style="thin">
        <color indexed="64"/>
      </bottom>
      <diagonal/>
    </border>
    <border>
      <left style="thin">
        <color indexed="64"/>
      </left>
      <right style="thin">
        <color indexed="64"/>
      </right>
      <top/>
      <bottom style="thin">
        <color indexed="64"/>
      </bottom>
      <diagonal/>
    </border>
  </borders>
  <cellStyleXfs count="20">
    <xf numFmtId="0" fontId="0" fillId="0" borderId="0"/>
    <xf numFmtId="43"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3" fillId="0" borderId="0"/>
    <xf numFmtId="0" fontId="4" fillId="0" borderId="0"/>
    <xf numFmtId="0" fontId="3" fillId="0" borderId="0"/>
    <xf numFmtId="0" fontId="3" fillId="0" borderId="0"/>
    <xf numFmtId="0" fontId="5" fillId="0" borderId="0"/>
    <xf numFmtId="0" fontId="2" fillId="0" borderId="0"/>
    <xf numFmtId="0" fontId="6" fillId="0" borderId="0"/>
    <xf numFmtId="0" fontId="7"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 fillId="0" borderId="0"/>
    <xf numFmtId="168" fontId="24" fillId="0" borderId="0" applyBorder="0" applyProtection="0"/>
    <xf numFmtId="0" fontId="1" fillId="0" borderId="0"/>
    <xf numFmtId="0" fontId="1" fillId="0" borderId="0"/>
    <xf numFmtId="0" fontId="4" fillId="0" borderId="0"/>
  </cellStyleXfs>
  <cellXfs count="184">
    <xf numFmtId="0" fontId="0" fillId="0" borderId="0" xfId="0"/>
    <xf numFmtId="165" fontId="0" fillId="0" borderId="1" xfId="0" applyNumberFormat="1" applyBorder="1" applyAlignment="1">
      <alignment vertical="center"/>
    </xf>
    <xf numFmtId="0" fontId="0" fillId="0" borderId="0" xfId="0" applyBorder="1"/>
    <xf numFmtId="165" fontId="0" fillId="0" borderId="0" xfId="0" applyNumberFormat="1" applyBorder="1" applyAlignment="1">
      <alignment vertical="center"/>
    </xf>
    <xf numFmtId="0" fontId="0" fillId="0" borderId="2" xfId="0" applyFill="1" applyBorder="1"/>
    <xf numFmtId="0" fontId="0" fillId="0" borderId="5" xfId="0" applyFill="1" applyBorder="1"/>
    <xf numFmtId="0" fontId="0" fillId="0" borderId="4" xfId="0" applyFill="1" applyBorder="1"/>
    <xf numFmtId="14" fontId="0" fillId="0" borderId="0" xfId="0" applyNumberFormat="1"/>
    <xf numFmtId="0" fontId="8" fillId="0" borderId="0" xfId="0" applyFont="1"/>
    <xf numFmtId="0" fontId="8" fillId="0" borderId="0" xfId="0" applyFont="1" applyBorder="1" applyAlignment="1">
      <alignment horizontal="center" vertical="center" textRotation="90"/>
    </xf>
    <xf numFmtId="0" fontId="0" fillId="2" borderId="0" xfId="0" applyFill="1"/>
    <xf numFmtId="165" fontId="0" fillId="0" borderId="2" xfId="0" applyNumberFormat="1" applyBorder="1" applyAlignment="1">
      <alignment vertical="center"/>
    </xf>
    <xf numFmtId="165" fontId="0" fillId="0" borderId="4" xfId="0" applyNumberFormat="1" applyBorder="1" applyAlignment="1">
      <alignment vertical="center"/>
    </xf>
    <xf numFmtId="165" fontId="0" fillId="0" borderId="11" xfId="0" applyNumberFormat="1" applyFill="1" applyBorder="1" applyAlignment="1">
      <alignment horizontal="center" vertical="center" wrapText="1"/>
    </xf>
    <xf numFmtId="0" fontId="0" fillId="0" borderId="12" xfId="0" applyFill="1" applyBorder="1"/>
    <xf numFmtId="0" fontId="0" fillId="0" borderId="13" xfId="0" applyFill="1" applyBorder="1"/>
    <xf numFmtId="0" fontId="0" fillId="0" borderId="16" xfId="0" applyFill="1" applyBorder="1"/>
    <xf numFmtId="0" fontId="0" fillId="0" borderId="17" xfId="0" applyFill="1" applyBorder="1"/>
    <xf numFmtId="0" fontId="8" fillId="0" borderId="0" xfId="0" applyFont="1" applyFill="1" applyBorder="1" applyAlignment="1">
      <alignment horizontal="center" vertical="center" textRotation="90"/>
    </xf>
    <xf numFmtId="166" fontId="8" fillId="0" borderId="18" xfId="14" applyNumberFormat="1" applyFont="1" applyFill="1" applyBorder="1" applyAlignment="1">
      <alignment horizontal="center" vertical="center" textRotation="90"/>
    </xf>
    <xf numFmtId="165" fontId="9" fillId="0" borderId="15" xfId="0" applyNumberFormat="1" applyFont="1" applyFill="1" applyBorder="1" applyAlignment="1">
      <alignment horizontal="center" vertical="center" wrapText="1"/>
    </xf>
    <xf numFmtId="0" fontId="8" fillId="2" borderId="10" xfId="0" applyFont="1" applyFill="1" applyBorder="1"/>
    <xf numFmtId="0" fontId="8" fillId="3" borderId="21" xfId="0" applyFont="1" applyFill="1" applyBorder="1"/>
    <xf numFmtId="0" fontId="8" fillId="4" borderId="21" xfId="0" applyFont="1" applyFill="1" applyBorder="1"/>
    <xf numFmtId="0" fontId="8" fillId="5" borderId="23" xfId="0" applyFont="1" applyFill="1" applyBorder="1"/>
    <xf numFmtId="0" fontId="10" fillId="0" borderId="19" xfId="0" applyFont="1" applyBorder="1"/>
    <xf numFmtId="0" fontId="11" fillId="0" borderId="20" xfId="0" applyFont="1" applyBorder="1"/>
    <xf numFmtId="0" fontId="11" fillId="0" borderId="22" xfId="0" applyFont="1" applyBorder="1"/>
    <xf numFmtId="0" fontId="11" fillId="0" borderId="24" xfId="0" applyFont="1" applyBorder="1"/>
    <xf numFmtId="0" fontId="0" fillId="0" borderId="11" xfId="0" applyFill="1" applyBorder="1"/>
    <xf numFmtId="0" fontId="0" fillId="0" borderId="15" xfId="0" applyFill="1" applyBorder="1"/>
    <xf numFmtId="0" fontId="12" fillId="0" borderId="0" xfId="0" applyFont="1"/>
    <xf numFmtId="0" fontId="15" fillId="0" borderId="0" xfId="0" applyFont="1"/>
    <xf numFmtId="0" fontId="13" fillId="0" borderId="1" xfId="0" applyFont="1" applyBorder="1" applyAlignment="1">
      <alignment vertical="center" wrapText="1"/>
    </xf>
    <xf numFmtId="0" fontId="13" fillId="0" borderId="0" xfId="0" applyFont="1"/>
    <xf numFmtId="0" fontId="13" fillId="0" borderId="1" xfId="0" applyFont="1" applyFill="1" applyBorder="1" applyAlignment="1">
      <alignment vertical="center" wrapText="1"/>
    </xf>
    <xf numFmtId="0" fontId="13" fillId="0" borderId="7" xfId="0" applyFont="1" applyFill="1" applyBorder="1" applyAlignment="1">
      <alignment vertical="center" wrapText="1"/>
    </xf>
    <xf numFmtId="43" fontId="13" fillId="0" borderId="0" xfId="14" applyFont="1"/>
    <xf numFmtId="0" fontId="13" fillId="0" borderId="7" xfId="0" applyFont="1" applyBorder="1" applyAlignment="1">
      <alignment vertical="center" wrapText="1"/>
    </xf>
    <xf numFmtId="0" fontId="14" fillId="6" borderId="1" xfId="0" applyFont="1" applyFill="1" applyBorder="1" applyAlignment="1">
      <alignment horizontal="center" vertical="center" wrapText="1"/>
    </xf>
    <xf numFmtId="0" fontId="14" fillId="6" borderId="1" xfId="0" applyFont="1" applyFill="1" applyBorder="1" applyAlignment="1">
      <alignment vertical="center" wrapText="1"/>
    </xf>
    <xf numFmtId="15" fontId="14" fillId="0" borderId="0" xfId="0" applyNumberFormat="1" applyFont="1"/>
    <xf numFmtId="0" fontId="18" fillId="0" borderId="0" xfId="0" applyFont="1"/>
    <xf numFmtId="0" fontId="16" fillId="0" borderId="1" xfId="0" applyFont="1" applyBorder="1"/>
    <xf numFmtId="0" fontId="13" fillId="7" borderId="1" xfId="0" applyFont="1" applyFill="1" applyBorder="1" applyAlignment="1">
      <alignment horizontal="center" vertical="center"/>
    </xf>
    <xf numFmtId="0" fontId="13" fillId="8" borderId="1" xfId="0" applyFont="1" applyFill="1" applyBorder="1" applyAlignment="1">
      <alignment horizontal="center" vertical="center"/>
    </xf>
    <xf numFmtId="0" fontId="20" fillId="0" borderId="0" xfId="0" applyFont="1"/>
    <xf numFmtId="0" fontId="20" fillId="0" borderId="7" xfId="0" applyFont="1" applyFill="1" applyBorder="1" applyAlignment="1">
      <alignment vertical="center" wrapText="1"/>
    </xf>
    <xf numFmtId="0" fontId="20" fillId="0" borderId="7" xfId="0" applyFont="1" applyBorder="1" applyAlignment="1">
      <alignment vertical="center" wrapText="1"/>
    </xf>
    <xf numFmtId="0" fontId="21" fillId="0" borderId="7" xfId="0" applyFont="1" applyBorder="1" applyAlignment="1">
      <alignment horizontal="center" vertical="center" wrapText="1"/>
    </xf>
    <xf numFmtId="0" fontId="22" fillId="0" borderId="0" xfId="0" applyFont="1"/>
    <xf numFmtId="0" fontId="4" fillId="9" borderId="14" xfId="0" applyFont="1" applyFill="1" applyBorder="1" applyAlignment="1">
      <alignment horizontal="center" vertical="center" wrapText="1"/>
    </xf>
    <xf numFmtId="0" fontId="4" fillId="0" borderId="7" xfId="0" applyFont="1" applyBorder="1" applyAlignment="1">
      <alignment horizontal="center"/>
    </xf>
    <xf numFmtId="0" fontId="0" fillId="9" borderId="25" xfId="0" applyFill="1" applyBorder="1" applyAlignment="1">
      <alignment horizontal="center" vertical="center" wrapText="1"/>
    </xf>
    <xf numFmtId="0" fontId="4" fillId="9" borderId="26" xfId="0" applyFont="1" applyFill="1" applyBorder="1" applyAlignment="1">
      <alignment horizontal="center" vertical="center" wrapText="1"/>
    </xf>
    <xf numFmtId="0" fontId="4" fillId="9" borderId="25" xfId="0" applyFont="1" applyFill="1" applyBorder="1" applyAlignment="1">
      <alignment horizontal="center" vertical="center" wrapText="1"/>
    </xf>
    <xf numFmtId="0" fontId="0" fillId="11" borderId="25" xfId="0" applyFill="1" applyBorder="1" applyAlignment="1">
      <alignment horizontal="center" vertical="center" wrapText="1"/>
    </xf>
    <xf numFmtId="0" fontId="4" fillId="11" borderId="26" xfId="0" applyFont="1" applyFill="1" applyBorder="1" applyAlignment="1">
      <alignment horizontal="center" vertical="center" wrapText="1"/>
    </xf>
    <xf numFmtId="0" fontId="0" fillId="9" borderId="1" xfId="0" applyFill="1" applyBorder="1" applyAlignment="1">
      <alignment horizontal="center" vertical="center" wrapText="1"/>
    </xf>
    <xf numFmtId="0" fontId="0" fillId="9" borderId="29" xfId="0" applyFill="1" applyBorder="1" applyAlignment="1">
      <alignment horizontal="center" vertical="center" wrapText="1"/>
    </xf>
    <xf numFmtId="0" fontId="25" fillId="11" borderId="26" xfId="0" applyFont="1" applyFill="1" applyBorder="1" applyAlignment="1">
      <alignment horizontal="center" vertical="center" wrapText="1"/>
    </xf>
    <xf numFmtId="165" fontId="14" fillId="6" borderId="1" xfId="0" applyNumberFormat="1" applyFont="1" applyFill="1" applyBorder="1" applyAlignment="1">
      <alignment horizontal="center" vertical="center" wrapText="1"/>
    </xf>
    <xf numFmtId="0" fontId="13" fillId="0" borderId="7" xfId="17" applyFont="1" applyBorder="1" applyAlignment="1">
      <alignment vertical="center" wrapText="1"/>
    </xf>
    <xf numFmtId="0" fontId="13" fillId="7" borderId="1" xfId="17" applyFont="1" applyFill="1" applyBorder="1" applyAlignment="1">
      <alignment horizontal="center" vertical="center"/>
    </xf>
    <xf numFmtId="0" fontId="13" fillId="8" borderId="1" xfId="17" applyFont="1" applyFill="1" applyBorder="1" applyAlignment="1">
      <alignment horizontal="center" vertical="center"/>
    </xf>
    <xf numFmtId="0" fontId="20" fillId="0" borderId="7" xfId="17" applyFont="1" applyBorder="1" applyAlignment="1">
      <alignment vertical="center" wrapText="1"/>
    </xf>
    <xf numFmtId="20" fontId="19" fillId="0" borderId="1" xfId="17" applyNumberFormat="1" applyFont="1" applyBorder="1" applyAlignment="1">
      <alignment horizontal="center"/>
    </xf>
    <xf numFmtId="0" fontId="14" fillId="0" borderId="7" xfId="0" applyFont="1" applyFill="1" applyBorder="1" applyAlignment="1">
      <alignment horizontal="center" vertical="center" wrapText="1"/>
    </xf>
    <xf numFmtId="0" fontId="4" fillId="0" borderId="1" xfId="0" applyFont="1" applyBorder="1" applyAlignment="1">
      <alignment horizontal="center" vertical="center"/>
    </xf>
    <xf numFmtId="0" fontId="0" fillId="0" borderId="7" xfId="0" applyBorder="1" applyAlignment="1">
      <alignment horizontal="center"/>
    </xf>
    <xf numFmtId="0" fontId="0" fillId="11" borderId="7" xfId="0" applyFill="1" applyBorder="1" applyAlignment="1">
      <alignment horizontal="center"/>
    </xf>
    <xf numFmtId="0" fontId="0" fillId="11" borderId="27" xfId="0" applyFill="1" applyBorder="1" applyAlignment="1">
      <alignment horizontal="center"/>
    </xf>
    <xf numFmtId="0" fontId="4" fillId="0" borderId="7" xfId="15" applyNumberFormat="1" applyFont="1" applyFill="1" applyBorder="1" applyAlignment="1">
      <alignment horizontal="center" vertical="center" wrapText="1"/>
    </xf>
    <xf numFmtId="0" fontId="4" fillId="0" borderId="1" xfId="0" applyFont="1" applyBorder="1" applyAlignment="1">
      <alignment horizontal="center"/>
    </xf>
    <xf numFmtId="0" fontId="0" fillId="0" borderId="28" xfId="0" applyBorder="1" applyAlignment="1">
      <alignment horizontal="center"/>
    </xf>
    <xf numFmtId="0" fontId="0" fillId="0" borderId="0" xfId="0" applyAlignment="1">
      <alignment horizontal="center"/>
    </xf>
    <xf numFmtId="0" fontId="4" fillId="0" borderId="1" xfId="18" applyFont="1" applyFill="1" applyBorder="1" applyAlignment="1">
      <alignment horizontal="center" vertical="center" wrapText="1"/>
    </xf>
    <xf numFmtId="0" fontId="28" fillId="0" borderId="1" xfId="18" applyFont="1" applyFill="1" applyBorder="1" applyAlignment="1">
      <alignment horizontal="center" vertical="center" wrapText="1"/>
    </xf>
    <xf numFmtId="0" fontId="4" fillId="11" borderId="7" xfId="0" applyFont="1" applyFill="1" applyBorder="1" applyAlignment="1">
      <alignment horizontal="center" vertical="center" wrapText="1"/>
    </xf>
    <xf numFmtId="0" fontId="4" fillId="0" borderId="1" xfId="15" applyNumberFormat="1" applyFont="1" applyFill="1" applyBorder="1" applyAlignment="1">
      <alignment horizontal="center" vertical="center" wrapText="1"/>
    </xf>
    <xf numFmtId="0" fontId="29" fillId="0" borderId="0" xfId="0" applyFont="1" applyAlignment="1">
      <alignment horizontal="center" vertical="center" wrapText="1"/>
    </xf>
    <xf numFmtId="0" fontId="1" fillId="11" borderId="1" xfId="18" applyFill="1" applyBorder="1" applyAlignment="1">
      <alignment horizontal="center" vertical="center" wrapText="1"/>
    </xf>
    <xf numFmtId="0" fontId="4" fillId="0" borderId="0" xfId="0" applyFont="1" applyAlignment="1">
      <alignment horizontal="center" vertical="center" wrapText="1"/>
    </xf>
    <xf numFmtId="0" fontId="4" fillId="0" borderId="1" xfId="18" applyFont="1" applyFill="1" applyBorder="1" applyAlignment="1">
      <alignment horizontal="center" wrapText="1"/>
    </xf>
    <xf numFmtId="0" fontId="4" fillId="11" borderId="7" xfId="0" applyFont="1" applyFill="1" applyBorder="1" applyAlignment="1">
      <alignment horizontal="center" vertical="center"/>
    </xf>
    <xf numFmtId="0" fontId="4" fillId="0" borderId="28" xfId="0" applyFont="1" applyBorder="1" applyAlignment="1">
      <alignment horizontal="center" vertical="center"/>
    </xf>
    <xf numFmtId="0" fontId="4" fillId="0" borderId="1" xfId="0" applyFont="1" applyBorder="1" applyAlignment="1">
      <alignment horizontal="center" wrapText="1"/>
    </xf>
    <xf numFmtId="0" fontId="26" fillId="0" borderId="1" xfId="18" applyFont="1" applyFill="1" applyBorder="1" applyAlignment="1">
      <alignment horizontal="center" vertical="center" wrapText="1"/>
    </xf>
    <xf numFmtId="0" fontId="1" fillId="0" borderId="1" xfId="18" applyFont="1" applyFill="1" applyBorder="1" applyAlignment="1">
      <alignment horizontal="center" vertical="center" wrapText="1"/>
    </xf>
    <xf numFmtId="0" fontId="26" fillId="0" borderId="1" xfId="18" applyFont="1" applyFill="1" applyBorder="1" applyAlignment="1">
      <alignment horizontal="center" wrapText="1"/>
    </xf>
    <xf numFmtId="0" fontId="4" fillId="11" borderId="27" xfId="0" applyFont="1" applyFill="1" applyBorder="1" applyAlignment="1">
      <alignment horizontal="center" vertical="center" wrapText="1"/>
    </xf>
    <xf numFmtId="0" fontId="4" fillId="0" borderId="28" xfId="0" applyFont="1" applyBorder="1" applyAlignment="1">
      <alignment horizontal="center" vertical="center" wrapText="1"/>
    </xf>
    <xf numFmtId="0" fontId="1" fillId="0" borderId="1" xfId="18" applyFont="1" applyFill="1" applyBorder="1" applyAlignment="1">
      <alignment horizontal="center" wrapText="1"/>
    </xf>
    <xf numFmtId="0" fontId="4" fillId="0" borderId="11" xfId="0" applyFont="1" applyBorder="1" applyAlignment="1">
      <alignment horizontal="center" vertical="center" wrapText="1"/>
    </xf>
    <xf numFmtId="0" fontId="4" fillId="0" borderId="1" xfId="0" applyFont="1" applyBorder="1" applyAlignment="1">
      <alignment horizontal="center" vertical="center" wrapText="1"/>
    </xf>
    <xf numFmtId="0" fontId="4" fillId="12" borderId="1" xfId="0" applyFont="1" applyFill="1" applyBorder="1" applyAlignment="1">
      <alignment horizontal="center" vertical="center"/>
    </xf>
    <xf numFmtId="0" fontId="30" fillId="0" borderId="1" xfId="0" applyFont="1" applyBorder="1" applyAlignment="1">
      <alignment horizontal="center" vertical="center"/>
    </xf>
    <xf numFmtId="0" fontId="4" fillId="11" borderId="1" xfId="0" applyFont="1" applyFill="1" applyBorder="1" applyAlignment="1">
      <alignment horizontal="center" vertical="center"/>
    </xf>
    <xf numFmtId="0" fontId="4" fillId="11" borderId="1" xfId="0" applyFont="1" applyFill="1" applyBorder="1" applyAlignment="1">
      <alignment horizontal="center"/>
    </xf>
    <xf numFmtId="0" fontId="4" fillId="11" borderId="4" xfId="0" applyFont="1" applyFill="1" applyBorder="1" applyAlignment="1">
      <alignment horizontal="center" vertical="center"/>
    </xf>
    <xf numFmtId="0" fontId="4" fillId="0" borderId="1" xfId="15" applyNumberFormat="1" applyFont="1" applyFill="1" applyBorder="1" applyAlignment="1">
      <alignment horizontal="left" vertical="center"/>
    </xf>
    <xf numFmtId="0" fontId="4" fillId="0" borderId="5" xfId="0" applyFont="1" applyBorder="1" applyAlignment="1">
      <alignment horizontal="center" vertical="center"/>
    </xf>
    <xf numFmtId="0" fontId="4" fillId="0" borderId="5" xfId="0" applyFont="1" applyBorder="1" applyAlignment="1">
      <alignment horizontal="left" vertical="center" wrapText="1"/>
    </xf>
    <xf numFmtId="0" fontId="0" fillId="0" borderId="0" xfId="0" applyAlignment="1">
      <alignment vertical="center"/>
    </xf>
    <xf numFmtId="0" fontId="4" fillId="0" borderId="5" xfId="0" applyFont="1" applyBorder="1" applyAlignment="1">
      <alignment horizontal="left" vertical="center"/>
    </xf>
    <xf numFmtId="0" fontId="4" fillId="12" borderId="7" xfId="0" applyFont="1" applyFill="1" applyBorder="1" applyAlignment="1">
      <alignment horizontal="center" vertical="center"/>
    </xf>
    <xf numFmtId="0" fontId="4" fillId="11" borderId="27" xfId="0" applyFont="1" applyFill="1" applyBorder="1" applyAlignment="1">
      <alignment horizontal="center" vertical="center"/>
    </xf>
    <xf numFmtId="0" fontId="4" fillId="0" borderId="7" xfId="15" applyNumberFormat="1" applyFont="1" applyFill="1" applyBorder="1" applyAlignment="1">
      <alignment horizontal="left" vertical="center" wrapText="1"/>
    </xf>
    <xf numFmtId="0" fontId="0" fillId="0" borderId="7" xfId="0" applyBorder="1" applyAlignment="1">
      <alignment horizontal="left" vertical="center"/>
    </xf>
    <xf numFmtId="0" fontId="4" fillId="12" borderId="11" xfId="0" applyFont="1" applyFill="1" applyBorder="1" applyAlignment="1">
      <alignment horizontal="center" vertical="center"/>
    </xf>
    <xf numFmtId="0" fontId="30" fillId="0" borderId="31" xfId="0" applyFont="1" applyBorder="1" applyAlignment="1">
      <alignment horizontal="center" vertical="center"/>
    </xf>
    <xf numFmtId="0" fontId="4" fillId="11" borderId="11" xfId="0" applyFont="1" applyFill="1" applyBorder="1" applyAlignment="1">
      <alignment horizontal="center" vertical="center"/>
    </xf>
    <xf numFmtId="0" fontId="4" fillId="11" borderId="32" xfId="0" applyFont="1" applyFill="1" applyBorder="1" applyAlignment="1">
      <alignment horizontal="center" vertical="center"/>
    </xf>
    <xf numFmtId="0" fontId="4" fillId="0" borderId="11" xfId="15" applyNumberFormat="1" applyFont="1" applyFill="1" applyBorder="1" applyAlignment="1">
      <alignment horizontal="left" vertical="center"/>
    </xf>
    <xf numFmtId="0" fontId="4" fillId="0" borderId="11" xfId="0" applyFont="1" applyBorder="1" applyAlignment="1">
      <alignment horizontal="center" vertical="center"/>
    </xf>
    <xf numFmtId="0" fontId="4" fillId="0" borderId="11" xfId="0" applyFont="1" applyFill="1" applyBorder="1" applyAlignment="1">
      <alignment horizontal="center" vertical="center"/>
    </xf>
    <xf numFmtId="0" fontId="4" fillId="0" borderId="33" xfId="0" applyFont="1" applyFill="1" applyBorder="1" applyAlignment="1">
      <alignment horizontal="center" vertical="center"/>
    </xf>
    <xf numFmtId="0" fontId="0" fillId="0" borderId="11" xfId="0" applyBorder="1" applyAlignment="1">
      <alignment horizontal="left" vertical="center" wrapText="1"/>
    </xf>
    <xf numFmtId="0" fontId="0" fillId="0" borderId="7" xfId="0" applyBorder="1" applyAlignment="1">
      <alignment horizontal="left" vertical="center" wrapText="1"/>
    </xf>
    <xf numFmtId="0" fontId="4" fillId="0" borderId="7" xfId="0" applyFont="1" applyBorder="1" applyAlignment="1">
      <alignment horizontal="center" vertical="center"/>
    </xf>
    <xf numFmtId="0" fontId="4" fillId="0" borderId="7" xfId="0" applyFont="1" applyBorder="1" applyAlignment="1">
      <alignment horizontal="center" vertical="center" wrapText="1"/>
    </xf>
    <xf numFmtId="0" fontId="4" fillId="0" borderId="7" xfId="0" applyFont="1" applyBorder="1" applyAlignment="1">
      <alignment horizontal="center" vertical="center" wrapText="1"/>
    </xf>
    <xf numFmtId="0" fontId="1" fillId="11" borderId="1" xfId="18" applyFont="1" applyFill="1" applyBorder="1" applyAlignment="1">
      <alignment horizontal="center" vertical="center" wrapText="1"/>
    </xf>
    <xf numFmtId="0" fontId="30" fillId="0" borderId="11" xfId="17" applyFont="1" applyBorder="1" applyAlignment="1">
      <alignment horizontal="center" vertical="center" wrapText="1"/>
    </xf>
    <xf numFmtId="0" fontId="0" fillId="0" borderId="7" xfId="0" applyBorder="1" applyAlignment="1">
      <alignment horizontal="center" vertical="center"/>
    </xf>
    <xf numFmtId="0" fontId="0" fillId="11" borderId="7" xfId="0" applyFill="1" applyBorder="1" applyAlignment="1">
      <alignment horizontal="center" vertical="center"/>
    </xf>
    <xf numFmtId="0" fontId="0" fillId="11" borderId="27" xfId="0" applyFill="1" applyBorder="1" applyAlignment="1">
      <alignment horizontal="center" vertical="center"/>
    </xf>
    <xf numFmtId="0" fontId="28" fillId="13" borderId="1" xfId="19" applyNumberFormat="1" applyFont="1" applyFill="1" applyBorder="1" applyAlignment="1" applyProtection="1">
      <alignment horizontal="left" vertical="center" wrapText="1"/>
      <protection locked="0"/>
    </xf>
    <xf numFmtId="49" fontId="4" fillId="0" borderId="1" xfId="0" applyNumberFormat="1" applyFont="1" applyBorder="1" applyAlignment="1">
      <alignment horizontal="center" vertical="center"/>
    </xf>
    <xf numFmtId="0" fontId="0" fillId="0" borderId="0" xfId="0" applyAlignment="1">
      <alignment horizontal="center" vertical="center"/>
    </xf>
    <xf numFmtId="0" fontId="4" fillId="0" borderId="11" xfId="15" applyNumberFormat="1" applyFont="1" applyFill="1" applyBorder="1" applyAlignment="1">
      <alignment horizontal="left" vertical="center" wrapText="1"/>
    </xf>
    <xf numFmtId="0" fontId="4" fillId="0" borderId="28" xfId="0" applyFont="1" applyBorder="1" applyAlignment="1">
      <alignment horizontal="left" vertical="center" wrapText="1"/>
    </xf>
    <xf numFmtId="0" fontId="29" fillId="0" borderId="1" xfId="0" applyFont="1" applyBorder="1" applyAlignment="1">
      <alignment horizontal="center" vertical="center" wrapText="1"/>
    </xf>
    <xf numFmtId="0" fontId="31" fillId="13" borderId="1" xfId="19" applyNumberFormat="1" applyFont="1" applyFill="1" applyBorder="1" applyAlignment="1" applyProtection="1">
      <alignment horizontal="center" vertical="center" wrapText="1"/>
      <protection locked="0"/>
    </xf>
    <xf numFmtId="0" fontId="4" fillId="11" borderId="4" xfId="0" applyFont="1" applyFill="1" applyBorder="1" applyAlignment="1">
      <alignment horizontal="center"/>
    </xf>
    <xf numFmtId="0" fontId="4" fillId="0" borderId="5" xfId="0" applyFont="1" applyBorder="1" applyAlignment="1">
      <alignment horizontal="center"/>
    </xf>
    <xf numFmtId="165" fontId="8" fillId="0" borderId="10" xfId="0" applyNumberFormat="1" applyFont="1" applyFill="1" applyBorder="1" applyAlignment="1">
      <alignment horizontal="center" vertical="center"/>
    </xf>
    <xf numFmtId="165" fontId="8" fillId="0" borderId="14" xfId="0" applyNumberFormat="1" applyFont="1" applyFill="1" applyBorder="1" applyAlignment="1">
      <alignment horizontal="center" vertical="center"/>
    </xf>
    <xf numFmtId="0" fontId="8" fillId="0" borderId="6" xfId="0" applyFont="1" applyFill="1" applyBorder="1" applyAlignment="1">
      <alignment horizontal="center" vertical="center" textRotation="90"/>
    </xf>
    <xf numFmtId="0" fontId="8" fillId="0" borderId="3" xfId="0" applyFont="1" applyFill="1" applyBorder="1" applyAlignment="1">
      <alignment horizontal="center" vertical="center" textRotation="90"/>
    </xf>
    <xf numFmtId="0" fontId="8" fillId="0" borderId="7" xfId="0" applyFont="1" applyFill="1" applyBorder="1" applyAlignment="1">
      <alignment horizontal="center" vertical="center" textRotation="90"/>
    </xf>
    <xf numFmtId="166" fontId="8" fillId="0" borderId="6" xfId="14" applyNumberFormat="1" applyFont="1" applyFill="1" applyBorder="1" applyAlignment="1">
      <alignment horizontal="center" vertical="center" textRotation="90"/>
    </xf>
    <xf numFmtId="166" fontId="8" fillId="0" borderId="3" xfId="14" applyNumberFormat="1" applyFont="1" applyFill="1" applyBorder="1" applyAlignment="1">
      <alignment horizontal="center" vertical="center" textRotation="90"/>
    </xf>
    <xf numFmtId="166" fontId="8" fillId="0" borderId="7" xfId="14" applyNumberFormat="1" applyFont="1" applyFill="1" applyBorder="1" applyAlignment="1">
      <alignment horizontal="center" vertical="center" textRotation="90"/>
    </xf>
    <xf numFmtId="166" fontId="8" fillId="0" borderId="8" xfId="14" applyNumberFormat="1" applyFont="1" applyFill="1" applyBorder="1" applyAlignment="1">
      <alignment horizontal="center" vertical="center" textRotation="90"/>
    </xf>
    <xf numFmtId="166" fontId="8" fillId="0" borderId="9" xfId="14" applyNumberFormat="1" applyFont="1" applyFill="1" applyBorder="1" applyAlignment="1">
      <alignment horizontal="center" vertical="center" textRotation="90"/>
    </xf>
    <xf numFmtId="0" fontId="17" fillId="0" borderId="6"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7" xfId="0" applyFont="1" applyBorder="1" applyAlignment="1">
      <alignment horizontal="center" vertical="center" wrapText="1"/>
    </xf>
    <xf numFmtId="0" fontId="27" fillId="0" borderId="0" xfId="0" applyFont="1" applyAlignment="1">
      <alignment horizontal="center"/>
    </xf>
    <xf numFmtId="0" fontId="16" fillId="0" borderId="8" xfId="0" applyFont="1" applyBorder="1" applyAlignment="1">
      <alignment horizontal="center" wrapText="1"/>
    </xf>
    <xf numFmtId="0" fontId="16" fillId="0" borderId="30" xfId="0" applyFont="1" applyBorder="1" applyAlignment="1">
      <alignment horizontal="center" wrapText="1"/>
    </xf>
    <xf numFmtId="0" fontId="16" fillId="0" borderId="27" xfId="0" applyFont="1" applyBorder="1" applyAlignment="1">
      <alignment horizontal="center" wrapText="1"/>
    </xf>
    <xf numFmtId="0" fontId="16" fillId="0" borderId="28" xfId="0" applyFont="1" applyBorder="1" applyAlignment="1">
      <alignment horizontal="center" wrapText="1"/>
    </xf>
    <xf numFmtId="0" fontId="13" fillId="0" borderId="0" xfId="0" applyFont="1" applyAlignment="1">
      <alignment horizontal="left" vertical="center"/>
    </xf>
    <xf numFmtId="167" fontId="12" fillId="0" borderId="0" xfId="14" applyNumberFormat="1" applyFont="1" applyAlignment="1">
      <alignment horizontal="left"/>
    </xf>
    <xf numFmtId="0" fontId="23" fillId="8" borderId="1" xfId="0" applyFont="1" applyFill="1" applyBorder="1" applyAlignment="1">
      <alignment horizontal="center" vertical="center" wrapText="1"/>
    </xf>
    <xf numFmtId="0" fontId="25" fillId="10" borderId="1" xfId="0" applyFont="1" applyFill="1" applyBorder="1" applyAlignment="1">
      <alignment horizontal="center" vertical="center"/>
    </xf>
    <xf numFmtId="0" fontId="4" fillId="0" borderId="6" xfId="18" applyFont="1" applyFill="1" applyBorder="1" applyAlignment="1">
      <alignment horizontal="center" vertical="center" wrapText="1"/>
    </xf>
    <xf numFmtId="0" fontId="4" fillId="0" borderId="3" xfId="18" applyFont="1" applyFill="1" applyBorder="1" applyAlignment="1">
      <alignment horizontal="center" vertical="center" wrapText="1"/>
    </xf>
    <xf numFmtId="0" fontId="4" fillId="0" borderId="7" xfId="18" applyFont="1" applyFill="1" applyBorder="1" applyAlignment="1">
      <alignment horizontal="center" vertical="center" wrapText="1"/>
    </xf>
    <xf numFmtId="0" fontId="4" fillId="0" borderId="31" xfId="18" applyFont="1" applyFill="1" applyBorder="1" applyAlignment="1">
      <alignment horizontal="center" vertical="center" wrapText="1"/>
    </xf>
    <xf numFmtId="0" fontId="4" fillId="0" borderId="6" xfId="0" applyFont="1" applyBorder="1" applyAlignment="1">
      <alignment horizontal="center"/>
    </xf>
    <xf numFmtId="0" fontId="4" fillId="0" borderId="7" xfId="0" applyFont="1" applyBorder="1" applyAlignment="1">
      <alignment horizontal="center"/>
    </xf>
    <xf numFmtId="0" fontId="4" fillId="0" borderId="6" xfId="0" applyFont="1" applyBorder="1" applyAlignment="1">
      <alignment horizontal="center" vertical="center" wrapText="1"/>
    </xf>
    <xf numFmtId="0" fontId="4" fillId="0" borderId="3" xfId="0" applyFont="1" applyBorder="1" applyAlignment="1">
      <alignment horizontal="center" vertical="center" wrapText="1"/>
    </xf>
    <xf numFmtId="0" fontId="4" fillId="0" borderId="7" xfId="0" applyFont="1" applyBorder="1" applyAlignment="1">
      <alignment horizontal="center" vertical="center" wrapText="1"/>
    </xf>
    <xf numFmtId="2" fontId="4" fillId="0" borderId="28" xfId="0" applyNumberFormat="1" applyFont="1" applyBorder="1" applyAlignment="1">
      <alignment horizontal="center" vertical="center" wrapText="1"/>
    </xf>
    <xf numFmtId="2" fontId="4" fillId="0" borderId="28" xfId="0" applyNumberFormat="1" applyFont="1" applyBorder="1" applyAlignment="1">
      <alignment horizontal="center" vertical="justify" wrapText="1"/>
    </xf>
    <xf numFmtId="0" fontId="0" fillId="0" borderId="0" xfId="0" applyAlignment="1">
      <alignment horizontal="center" wrapText="1"/>
    </xf>
    <xf numFmtId="0" fontId="0" fillId="0" borderId="1" xfId="0" applyBorder="1" applyAlignment="1">
      <alignment horizontal="center"/>
    </xf>
    <xf numFmtId="0" fontId="32" fillId="0" borderId="34" xfId="19" applyFont="1" applyFill="1" applyBorder="1" applyAlignment="1" applyProtection="1">
      <alignment horizontal="center" vertical="center" wrapText="1"/>
      <protection locked="0"/>
    </xf>
    <xf numFmtId="0" fontId="4" fillId="0" borderId="35" xfId="0" applyFont="1" applyBorder="1" applyAlignment="1">
      <alignment horizontal="center" vertical="center"/>
    </xf>
    <xf numFmtId="0" fontId="4" fillId="0" borderId="35" xfId="0" applyFont="1" applyBorder="1" applyAlignment="1">
      <alignment horizontal="center" vertical="center" wrapText="1"/>
    </xf>
    <xf numFmtId="0" fontId="4" fillId="11" borderId="35" xfId="0" applyFont="1" applyFill="1" applyBorder="1" applyAlignment="1">
      <alignment horizontal="center" vertical="center"/>
    </xf>
    <xf numFmtId="0" fontId="4" fillId="11" borderId="35" xfId="0" applyFont="1" applyFill="1" applyBorder="1" applyAlignment="1">
      <alignment horizontal="center" vertical="center" wrapText="1"/>
    </xf>
    <xf numFmtId="0" fontId="4" fillId="0" borderId="6" xfId="0" applyFont="1" applyBorder="1" applyAlignment="1">
      <alignment horizontal="center" vertical="center"/>
    </xf>
    <xf numFmtId="0" fontId="4" fillId="0" borderId="3" xfId="0" applyFont="1" applyBorder="1" applyAlignment="1">
      <alignment horizontal="center" vertical="center"/>
    </xf>
    <xf numFmtId="0" fontId="4" fillId="0" borderId="35" xfId="0" applyFont="1" applyBorder="1" applyAlignment="1">
      <alignment horizontal="center" vertical="center"/>
    </xf>
    <xf numFmtId="0" fontId="4" fillId="0" borderId="28" xfId="0" applyFont="1" applyBorder="1" applyAlignment="1">
      <alignment horizontal="center"/>
    </xf>
    <xf numFmtId="0" fontId="24" fillId="0" borderId="1" xfId="0" applyFont="1" applyBorder="1" applyAlignment="1">
      <alignment horizontal="center" vertical="center"/>
    </xf>
    <xf numFmtId="0" fontId="4" fillId="0" borderId="1" xfId="0" applyFont="1" applyFill="1" applyBorder="1" applyAlignment="1">
      <alignment horizontal="center"/>
    </xf>
    <xf numFmtId="0" fontId="4" fillId="0" borderId="0" xfId="0" applyFont="1" applyAlignment="1">
      <alignment horizontal="center"/>
    </xf>
    <xf numFmtId="0" fontId="0" fillId="0" borderId="5" xfId="0" applyBorder="1" applyAlignment="1">
      <alignment horizontal="center"/>
    </xf>
  </cellXfs>
  <cellStyles count="20">
    <cellStyle name="?_x001d_?w _x001a_??_x000c_??U_x0001_%_x0013_|)_x0007__x0001__x0001_ 2" xfId="19"/>
    <cellStyle name="??w ????U%|)" xfId="16"/>
    <cellStyle name="?_x001d_?w_x0009__x001a_??_x000c_??U_x0001_%_x0013_|)_x0007__x0001__x0001_" xfId="15"/>
    <cellStyle name="Millares" xfId="14" builtinId="3"/>
    <cellStyle name="Millares 2" xfId="1"/>
    <cellStyle name="Millares 3" xfId="2"/>
    <cellStyle name="Millares 3 2" xfId="3"/>
    <cellStyle name="Millares 4" xfId="12"/>
    <cellStyle name="Millares 5" xfId="13"/>
    <cellStyle name="Normal" xfId="0" builtinId="0"/>
    <cellStyle name="Normal 10 15" xfId="18"/>
    <cellStyle name="Normal 11" xfId="17"/>
    <cellStyle name="Normal 2" xfId="4"/>
    <cellStyle name="Normal 2 2" xfId="5"/>
    <cellStyle name="Normal 2 3" xfId="10"/>
    <cellStyle name="Normal 3" xfId="6"/>
    <cellStyle name="Normal 3 2" xfId="7"/>
    <cellStyle name="Normal 4" xfId="8"/>
    <cellStyle name="Normal 5" xfId="9"/>
    <cellStyle name="Normal 6" xfId="11"/>
  </cellStyles>
  <dxfs count="155">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2" defaultPivotStyle="PivotStyleLight16"/>
  <colors>
    <mruColors>
      <color rgb="FFFF6600"/>
      <color rgb="FF66FF99"/>
      <color rgb="FFEAEAEA"/>
      <color rgb="FFFCFCA6"/>
      <color rgb="FFFFCC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178590</xdr:colOff>
      <xdr:row>32</xdr:row>
      <xdr:rowOff>469088</xdr:rowOff>
    </xdr:from>
    <xdr:to>
      <xdr:col>20</xdr:col>
      <xdr:colOff>622590</xdr:colOff>
      <xdr:row>32</xdr:row>
      <xdr:rowOff>469088</xdr:rowOff>
    </xdr:to>
    <xdr:sp macro="" textlink="">
      <xdr:nvSpPr>
        <xdr:cNvPr id="160" name="Line 134"/>
        <xdr:cNvSpPr>
          <a:spLocks noChangeShapeType="1"/>
        </xdr:cNvSpPr>
      </xdr:nvSpPr>
      <xdr:spPr bwMode="auto">
        <a:xfrm>
          <a:off x="2645565" y="20497800"/>
          <a:ext cx="18579600" cy="0"/>
        </a:xfrm>
        <a:prstGeom prst="line">
          <a:avLst/>
        </a:prstGeom>
        <a:noFill/>
        <a:ln w="38100">
          <a:solidFill>
            <a:srgbClr val="00FF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14</xdr:col>
      <xdr:colOff>261918</xdr:colOff>
      <xdr:row>32</xdr:row>
      <xdr:rowOff>307166</xdr:rowOff>
    </xdr:from>
    <xdr:to>
      <xdr:col>20</xdr:col>
      <xdr:colOff>427018</xdr:colOff>
      <xdr:row>32</xdr:row>
      <xdr:rowOff>447676</xdr:rowOff>
    </xdr:to>
    <xdr:sp macro="" textlink="">
      <xdr:nvSpPr>
        <xdr:cNvPr id="161" name="Text Box 140"/>
        <xdr:cNvSpPr txBox="1">
          <a:spLocks noChangeArrowheads="1"/>
        </xdr:cNvSpPr>
      </xdr:nvSpPr>
      <xdr:spPr bwMode="auto">
        <a:xfrm>
          <a:off x="14063643" y="20497800"/>
          <a:ext cx="6965950" cy="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es-CL" sz="900" b="0" i="1" u="none" strike="noStrike" baseline="0">
              <a:solidFill>
                <a:srgbClr val="000000"/>
              </a:solidFill>
              <a:latin typeface="Arial"/>
              <a:cs typeface="Arial"/>
            </a:rPr>
            <a:t>Trabajos en via :     00:00 -  19:00 </a:t>
          </a:r>
        </a:p>
      </xdr:txBody>
    </xdr:sp>
    <xdr:clientData/>
  </xdr:twoCellAnchor>
  <xdr:twoCellAnchor>
    <xdr:from>
      <xdr:col>10</xdr:col>
      <xdr:colOff>647700</xdr:colOff>
      <xdr:row>32</xdr:row>
      <xdr:rowOff>219075</xdr:rowOff>
    </xdr:from>
    <xdr:to>
      <xdr:col>18</xdr:col>
      <xdr:colOff>0</xdr:colOff>
      <xdr:row>32</xdr:row>
      <xdr:rowOff>228600</xdr:rowOff>
    </xdr:to>
    <xdr:sp macro="" textlink="">
      <xdr:nvSpPr>
        <xdr:cNvPr id="162" name="Line 170"/>
        <xdr:cNvSpPr>
          <a:spLocks noChangeShapeType="1"/>
        </xdr:cNvSpPr>
      </xdr:nvSpPr>
      <xdr:spPr bwMode="auto">
        <a:xfrm flipV="1">
          <a:off x="9915525" y="20497800"/>
          <a:ext cx="8420100" cy="0"/>
        </a:xfrm>
        <a:prstGeom prst="line">
          <a:avLst/>
        </a:prstGeom>
        <a:noFill/>
        <a:ln w="38100">
          <a:solidFill>
            <a:srgbClr val="FF0000"/>
          </a:solidFill>
          <a:prstDash val="lgDashDot"/>
          <a:round/>
          <a:headEnd/>
          <a:tailEnd/>
        </a:ln>
        <a:extLst>
          <a:ext uri="{909E8E84-426E-40DD-AFC4-6F175D3DCCD1}">
            <a14:hiddenFill xmlns:a14="http://schemas.microsoft.com/office/drawing/2010/main">
              <a:noFill/>
            </a14:hiddenFill>
          </a:ext>
        </a:extLst>
      </xdr:spPr>
    </xdr:sp>
    <xdr:clientData/>
  </xdr:twoCellAnchor>
  <xdr:twoCellAnchor>
    <xdr:from>
      <xdr:col>4</xdr:col>
      <xdr:colOff>104775</xdr:colOff>
      <xdr:row>38</xdr:row>
      <xdr:rowOff>461595</xdr:rowOff>
    </xdr:from>
    <xdr:to>
      <xdr:col>12</xdr:col>
      <xdr:colOff>674077</xdr:colOff>
      <xdr:row>38</xdr:row>
      <xdr:rowOff>461595</xdr:rowOff>
    </xdr:to>
    <xdr:sp macro="" textlink="">
      <xdr:nvSpPr>
        <xdr:cNvPr id="163" name="Line 134"/>
        <xdr:cNvSpPr>
          <a:spLocks noChangeShapeType="1"/>
        </xdr:cNvSpPr>
      </xdr:nvSpPr>
      <xdr:spPr bwMode="auto">
        <a:xfrm flipV="1">
          <a:off x="2571750" y="20497800"/>
          <a:ext cx="9637102" cy="0"/>
        </a:xfrm>
        <a:prstGeom prst="line">
          <a:avLst/>
        </a:prstGeom>
        <a:noFill/>
        <a:ln w="38100">
          <a:solidFill>
            <a:srgbClr val="00FF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12</xdr:col>
      <xdr:colOff>638174</xdr:colOff>
      <xdr:row>38</xdr:row>
      <xdr:rowOff>457198</xdr:rowOff>
    </xdr:from>
    <xdr:to>
      <xdr:col>20</xdr:col>
      <xdr:colOff>590174</xdr:colOff>
      <xdr:row>38</xdr:row>
      <xdr:rowOff>457199</xdr:rowOff>
    </xdr:to>
    <xdr:sp macro="" textlink="">
      <xdr:nvSpPr>
        <xdr:cNvPr id="164" name="Line 134"/>
        <xdr:cNvSpPr>
          <a:spLocks noChangeShapeType="1"/>
        </xdr:cNvSpPr>
      </xdr:nvSpPr>
      <xdr:spPr bwMode="auto">
        <a:xfrm flipV="1">
          <a:off x="12172949" y="20497800"/>
          <a:ext cx="9019800" cy="0"/>
        </a:xfrm>
        <a:prstGeom prst="line">
          <a:avLst/>
        </a:prstGeom>
        <a:noFill/>
        <a:ln w="38100">
          <a:solidFill>
            <a:srgbClr val="00FF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16</xdr:col>
      <xdr:colOff>742956</xdr:colOff>
      <xdr:row>38</xdr:row>
      <xdr:rowOff>257910</xdr:rowOff>
    </xdr:from>
    <xdr:to>
      <xdr:col>20</xdr:col>
      <xdr:colOff>391309</xdr:colOff>
      <xdr:row>38</xdr:row>
      <xdr:rowOff>428625</xdr:rowOff>
    </xdr:to>
    <xdr:sp macro="" textlink="">
      <xdr:nvSpPr>
        <xdr:cNvPr id="165" name="Text Box 140"/>
        <xdr:cNvSpPr txBox="1">
          <a:spLocks noChangeArrowheads="1"/>
        </xdr:cNvSpPr>
      </xdr:nvSpPr>
      <xdr:spPr bwMode="auto">
        <a:xfrm>
          <a:off x="16811631" y="20497800"/>
          <a:ext cx="4182253" cy="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es-CL" sz="900" b="1" i="1" u="none" strike="noStrike" baseline="0">
              <a:solidFill>
                <a:srgbClr val="000000"/>
              </a:solidFill>
              <a:latin typeface="Arial"/>
              <a:cs typeface="Arial"/>
            </a:rPr>
            <a:t>Trabajos en via :     00:00 -  24:00 </a:t>
          </a:r>
        </a:p>
      </xdr:txBody>
    </xdr:sp>
    <xdr:clientData/>
  </xdr:twoCellAnchor>
  <xdr:twoCellAnchor>
    <xdr:from>
      <xdr:col>4</xdr:col>
      <xdr:colOff>104775</xdr:colOff>
      <xdr:row>36</xdr:row>
      <xdr:rowOff>461595</xdr:rowOff>
    </xdr:from>
    <xdr:to>
      <xdr:col>12</xdr:col>
      <xdr:colOff>674077</xdr:colOff>
      <xdr:row>36</xdr:row>
      <xdr:rowOff>461595</xdr:rowOff>
    </xdr:to>
    <xdr:sp macro="" textlink="">
      <xdr:nvSpPr>
        <xdr:cNvPr id="166" name="Line 134"/>
        <xdr:cNvSpPr>
          <a:spLocks noChangeShapeType="1"/>
        </xdr:cNvSpPr>
      </xdr:nvSpPr>
      <xdr:spPr bwMode="auto">
        <a:xfrm flipV="1">
          <a:off x="2571750" y="20497800"/>
          <a:ext cx="9637102" cy="0"/>
        </a:xfrm>
        <a:prstGeom prst="line">
          <a:avLst/>
        </a:prstGeom>
        <a:noFill/>
        <a:ln w="38100">
          <a:solidFill>
            <a:srgbClr val="00FF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12</xdr:col>
      <xdr:colOff>638174</xdr:colOff>
      <xdr:row>36</xdr:row>
      <xdr:rowOff>449260</xdr:rowOff>
    </xdr:from>
    <xdr:to>
      <xdr:col>20</xdr:col>
      <xdr:colOff>590174</xdr:colOff>
      <xdr:row>36</xdr:row>
      <xdr:rowOff>449261</xdr:rowOff>
    </xdr:to>
    <xdr:sp macro="" textlink="">
      <xdr:nvSpPr>
        <xdr:cNvPr id="167" name="Line 134"/>
        <xdr:cNvSpPr>
          <a:spLocks noChangeShapeType="1"/>
        </xdr:cNvSpPr>
      </xdr:nvSpPr>
      <xdr:spPr bwMode="auto">
        <a:xfrm flipV="1">
          <a:off x="12172949" y="20497800"/>
          <a:ext cx="9019800" cy="0"/>
        </a:xfrm>
        <a:prstGeom prst="line">
          <a:avLst/>
        </a:prstGeom>
        <a:noFill/>
        <a:ln w="38100">
          <a:solidFill>
            <a:srgbClr val="00FF00"/>
          </a:solidFill>
          <a:prstDash val="sysDot"/>
          <a:round/>
          <a:headEnd/>
          <a:tailEnd/>
        </a:ln>
        <a:extLst>
          <a:ext uri="{909E8E84-426E-40DD-AFC4-6F175D3DCCD1}">
            <a14:hiddenFill xmlns:a14="http://schemas.microsoft.com/office/drawing/2010/main">
              <a:noFill/>
            </a14:hiddenFill>
          </a:ext>
        </a:extLst>
      </xdr:spPr>
      <xdr:txBody>
        <a:bodyPr/>
        <a:lstStyle/>
        <a:p>
          <a:endParaRPr lang="es-CL"/>
        </a:p>
      </xdr:txBody>
    </xdr:sp>
    <xdr:clientData/>
  </xdr:twoCellAnchor>
  <xdr:twoCellAnchor>
    <xdr:from>
      <xdr:col>16</xdr:col>
      <xdr:colOff>742956</xdr:colOff>
      <xdr:row>36</xdr:row>
      <xdr:rowOff>286485</xdr:rowOff>
    </xdr:from>
    <xdr:to>
      <xdr:col>20</xdr:col>
      <xdr:colOff>391309</xdr:colOff>
      <xdr:row>36</xdr:row>
      <xdr:rowOff>447675</xdr:rowOff>
    </xdr:to>
    <xdr:sp macro="" textlink="">
      <xdr:nvSpPr>
        <xdr:cNvPr id="168" name="Text Box 140"/>
        <xdr:cNvSpPr txBox="1">
          <a:spLocks noChangeArrowheads="1"/>
        </xdr:cNvSpPr>
      </xdr:nvSpPr>
      <xdr:spPr bwMode="auto">
        <a:xfrm>
          <a:off x="16811631" y="20497800"/>
          <a:ext cx="4182253" cy="0"/>
        </a:xfrm>
        <a:prstGeom prst="rect">
          <a:avLst/>
        </a:prstGeom>
        <a:noFill/>
        <a:ln>
          <a:noFill/>
        </a:ln>
        <a:effectLst/>
        <a:extLst/>
      </xdr:spPr>
      <xdr:txBody>
        <a:bodyPr vertOverflow="clip" wrap="square" lIns="18288" tIns="18288" rIns="0" bIns="0" anchor="t" upright="1"/>
        <a:lstStyle/>
        <a:p>
          <a:pPr algn="l" rtl="0">
            <a:defRPr sz="1000"/>
          </a:pPr>
          <a:r>
            <a:rPr lang="es-CL" sz="900" b="1" i="1" u="none" strike="noStrike" baseline="0">
              <a:solidFill>
                <a:srgbClr val="000000"/>
              </a:solidFill>
              <a:latin typeface="Arial"/>
              <a:cs typeface="Arial"/>
            </a:rPr>
            <a:t>Trabajos en via :     05:00 -  19:00 ??</a:t>
          </a:r>
        </a:p>
      </xdr:txBody>
    </xdr:sp>
    <xdr:clientData/>
  </xdr:twoCellAnchor>
  <xdr:twoCellAnchor>
    <xdr:from>
      <xdr:col>4</xdr:col>
      <xdr:colOff>104775</xdr:colOff>
      <xdr:row>37</xdr:row>
      <xdr:rowOff>461595</xdr:rowOff>
    </xdr:from>
    <xdr:to>
      <xdr:col>12</xdr:col>
      <xdr:colOff>674077</xdr:colOff>
      <xdr:row>37</xdr:row>
      <xdr:rowOff>461595</xdr:rowOff>
    </xdr:to>
    <xdr:sp macro="" textlink="">
      <xdr:nvSpPr>
        <xdr:cNvPr id="169" name="Line 134"/>
        <xdr:cNvSpPr>
          <a:spLocks noChangeShapeType="1"/>
        </xdr:cNvSpPr>
      </xdr:nvSpPr>
      <xdr:spPr bwMode="auto">
        <a:xfrm flipV="1">
          <a:off x="2571750" y="20497800"/>
          <a:ext cx="9637102" cy="0"/>
        </a:xfrm>
        <a:prstGeom prst="line">
          <a:avLst/>
        </a:prstGeom>
        <a:noFill/>
        <a:ln w="38100">
          <a:solidFill>
            <a:srgbClr val="00FF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12</xdr:col>
      <xdr:colOff>638174</xdr:colOff>
      <xdr:row>37</xdr:row>
      <xdr:rowOff>457198</xdr:rowOff>
    </xdr:from>
    <xdr:to>
      <xdr:col>20</xdr:col>
      <xdr:colOff>590174</xdr:colOff>
      <xdr:row>37</xdr:row>
      <xdr:rowOff>457199</xdr:rowOff>
    </xdr:to>
    <xdr:sp macro="" textlink="">
      <xdr:nvSpPr>
        <xdr:cNvPr id="170" name="Line 134"/>
        <xdr:cNvSpPr>
          <a:spLocks noChangeShapeType="1"/>
        </xdr:cNvSpPr>
      </xdr:nvSpPr>
      <xdr:spPr bwMode="auto">
        <a:xfrm flipV="1">
          <a:off x="12172949" y="20497800"/>
          <a:ext cx="9019800" cy="0"/>
        </a:xfrm>
        <a:prstGeom prst="line">
          <a:avLst/>
        </a:prstGeom>
        <a:noFill/>
        <a:ln w="38100">
          <a:solidFill>
            <a:srgbClr val="00FF00"/>
          </a:solidFill>
          <a:prstDash val="sysDot"/>
          <a:round/>
          <a:headEnd/>
          <a:tailEnd/>
        </a:ln>
        <a:extLst>
          <a:ext uri="{909E8E84-426E-40DD-AFC4-6F175D3DCCD1}">
            <a14:hiddenFill xmlns:a14="http://schemas.microsoft.com/office/drawing/2010/main">
              <a:noFill/>
            </a14:hiddenFill>
          </a:ext>
        </a:extLst>
      </xdr:spPr>
      <xdr:txBody>
        <a:bodyPr/>
        <a:lstStyle/>
        <a:p>
          <a:endParaRPr lang="es-CL"/>
        </a:p>
      </xdr:txBody>
    </xdr:sp>
    <xdr:clientData/>
  </xdr:twoCellAnchor>
  <xdr:twoCellAnchor>
    <xdr:from>
      <xdr:col>16</xdr:col>
      <xdr:colOff>742956</xdr:colOff>
      <xdr:row>37</xdr:row>
      <xdr:rowOff>248385</xdr:rowOff>
    </xdr:from>
    <xdr:to>
      <xdr:col>20</xdr:col>
      <xdr:colOff>391309</xdr:colOff>
      <xdr:row>37</xdr:row>
      <xdr:rowOff>400050</xdr:rowOff>
    </xdr:to>
    <xdr:sp macro="" textlink="">
      <xdr:nvSpPr>
        <xdr:cNvPr id="171" name="Text Box 140"/>
        <xdr:cNvSpPr txBox="1">
          <a:spLocks noChangeArrowheads="1"/>
        </xdr:cNvSpPr>
      </xdr:nvSpPr>
      <xdr:spPr bwMode="auto">
        <a:xfrm>
          <a:off x="16811631" y="20497800"/>
          <a:ext cx="4182253" cy="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es-CL" sz="900" b="1" i="1" u="none" strike="noStrike" baseline="0">
              <a:solidFill>
                <a:srgbClr val="000000"/>
              </a:solidFill>
              <a:latin typeface="Arial"/>
              <a:cs typeface="Arial"/>
            </a:rPr>
            <a:t>Trabajos en via :     06:00 -  24:00 </a:t>
          </a:r>
        </a:p>
      </xdr:txBody>
    </xdr:sp>
    <xdr:clientData/>
  </xdr:twoCellAnchor>
  <xdr:twoCellAnchor>
    <xdr:from>
      <xdr:col>4</xdr:col>
      <xdr:colOff>178590</xdr:colOff>
      <xdr:row>33</xdr:row>
      <xdr:rowOff>469088</xdr:rowOff>
    </xdr:from>
    <xdr:to>
      <xdr:col>20</xdr:col>
      <xdr:colOff>622590</xdr:colOff>
      <xdr:row>33</xdr:row>
      <xdr:rowOff>469088</xdr:rowOff>
    </xdr:to>
    <xdr:sp macro="" textlink="">
      <xdr:nvSpPr>
        <xdr:cNvPr id="172" name="Line 134"/>
        <xdr:cNvSpPr>
          <a:spLocks noChangeShapeType="1"/>
        </xdr:cNvSpPr>
      </xdr:nvSpPr>
      <xdr:spPr bwMode="auto">
        <a:xfrm>
          <a:off x="2645565" y="20497800"/>
          <a:ext cx="18579600" cy="0"/>
        </a:xfrm>
        <a:prstGeom prst="line">
          <a:avLst/>
        </a:prstGeom>
        <a:noFill/>
        <a:ln w="38100">
          <a:solidFill>
            <a:srgbClr val="00FF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14</xdr:col>
      <xdr:colOff>261918</xdr:colOff>
      <xdr:row>33</xdr:row>
      <xdr:rowOff>307166</xdr:rowOff>
    </xdr:from>
    <xdr:to>
      <xdr:col>20</xdr:col>
      <xdr:colOff>427018</xdr:colOff>
      <xdr:row>33</xdr:row>
      <xdr:rowOff>466726</xdr:rowOff>
    </xdr:to>
    <xdr:sp macro="" textlink="">
      <xdr:nvSpPr>
        <xdr:cNvPr id="173" name="Text Box 140"/>
        <xdr:cNvSpPr txBox="1">
          <a:spLocks noChangeArrowheads="1"/>
        </xdr:cNvSpPr>
      </xdr:nvSpPr>
      <xdr:spPr bwMode="auto">
        <a:xfrm>
          <a:off x="14063643" y="20497800"/>
          <a:ext cx="6965950" cy="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es-CL" sz="900" b="0" i="1" u="none" strike="noStrike" baseline="0">
              <a:solidFill>
                <a:srgbClr val="000000"/>
              </a:solidFill>
              <a:latin typeface="Arial"/>
              <a:cs typeface="Arial"/>
            </a:rPr>
            <a:t>Trabajos en via :     05:00 -  19:00 </a:t>
          </a:r>
        </a:p>
      </xdr:txBody>
    </xdr:sp>
    <xdr:clientData/>
  </xdr:twoCellAnchor>
  <xdr:twoCellAnchor>
    <xdr:from>
      <xdr:col>4</xdr:col>
      <xdr:colOff>188115</xdr:colOff>
      <xdr:row>34</xdr:row>
      <xdr:rowOff>440513</xdr:rowOff>
    </xdr:from>
    <xdr:to>
      <xdr:col>20</xdr:col>
      <xdr:colOff>632115</xdr:colOff>
      <xdr:row>34</xdr:row>
      <xdr:rowOff>440513</xdr:rowOff>
    </xdr:to>
    <xdr:sp macro="" textlink="">
      <xdr:nvSpPr>
        <xdr:cNvPr id="174" name="Line 134"/>
        <xdr:cNvSpPr>
          <a:spLocks noChangeShapeType="1"/>
        </xdr:cNvSpPr>
      </xdr:nvSpPr>
      <xdr:spPr bwMode="auto">
        <a:xfrm>
          <a:off x="2655090" y="20497800"/>
          <a:ext cx="18579600" cy="0"/>
        </a:xfrm>
        <a:prstGeom prst="line">
          <a:avLst/>
        </a:prstGeom>
        <a:noFill/>
        <a:ln w="38100">
          <a:solidFill>
            <a:srgbClr val="00FF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14</xdr:col>
      <xdr:colOff>261918</xdr:colOff>
      <xdr:row>34</xdr:row>
      <xdr:rowOff>307166</xdr:rowOff>
    </xdr:from>
    <xdr:to>
      <xdr:col>20</xdr:col>
      <xdr:colOff>427018</xdr:colOff>
      <xdr:row>34</xdr:row>
      <xdr:rowOff>485776</xdr:rowOff>
    </xdr:to>
    <xdr:sp macro="" textlink="">
      <xdr:nvSpPr>
        <xdr:cNvPr id="175" name="Text Box 140"/>
        <xdr:cNvSpPr txBox="1">
          <a:spLocks noChangeArrowheads="1"/>
        </xdr:cNvSpPr>
      </xdr:nvSpPr>
      <xdr:spPr bwMode="auto">
        <a:xfrm>
          <a:off x="14063643" y="20497800"/>
          <a:ext cx="6965950" cy="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es-CL" sz="900" b="0" i="1" u="none" strike="noStrike" baseline="0">
              <a:solidFill>
                <a:srgbClr val="000000"/>
              </a:solidFill>
              <a:latin typeface="Arial"/>
              <a:cs typeface="Arial"/>
            </a:rPr>
            <a:t>Trabajos en via :     05:00 -  19:00 </a:t>
          </a:r>
        </a:p>
      </xdr:txBody>
    </xdr:sp>
    <xdr:clientData/>
  </xdr:twoCellAnchor>
  <xdr:twoCellAnchor>
    <xdr:from>
      <xdr:col>10</xdr:col>
      <xdr:colOff>647700</xdr:colOff>
      <xdr:row>34</xdr:row>
      <xdr:rowOff>219075</xdr:rowOff>
    </xdr:from>
    <xdr:to>
      <xdr:col>18</xdr:col>
      <xdr:colOff>0</xdr:colOff>
      <xdr:row>34</xdr:row>
      <xdr:rowOff>228600</xdr:rowOff>
    </xdr:to>
    <xdr:sp macro="" textlink="">
      <xdr:nvSpPr>
        <xdr:cNvPr id="176" name="Line 170"/>
        <xdr:cNvSpPr>
          <a:spLocks noChangeShapeType="1"/>
        </xdr:cNvSpPr>
      </xdr:nvSpPr>
      <xdr:spPr bwMode="auto">
        <a:xfrm flipV="1">
          <a:off x="9915525" y="20497800"/>
          <a:ext cx="8420100" cy="0"/>
        </a:xfrm>
        <a:prstGeom prst="line">
          <a:avLst/>
        </a:prstGeom>
        <a:noFill/>
        <a:ln w="38100">
          <a:solidFill>
            <a:srgbClr val="FF0000"/>
          </a:solidFill>
          <a:prstDash val="lgDashDot"/>
          <a:round/>
          <a:headEnd/>
          <a:tailEnd/>
        </a:ln>
        <a:extLst>
          <a:ext uri="{909E8E84-426E-40DD-AFC4-6F175D3DCCD1}">
            <a14:hiddenFill xmlns:a14="http://schemas.microsoft.com/office/drawing/2010/main">
              <a:noFill/>
            </a14:hiddenFill>
          </a:ext>
        </a:extLst>
      </xdr:spPr>
    </xdr:sp>
    <xdr:clientData/>
  </xdr:twoCellAnchor>
  <xdr:twoCellAnchor>
    <xdr:from>
      <xdr:col>4</xdr:col>
      <xdr:colOff>188115</xdr:colOff>
      <xdr:row>35</xdr:row>
      <xdr:rowOff>440513</xdr:rowOff>
    </xdr:from>
    <xdr:to>
      <xdr:col>20</xdr:col>
      <xdr:colOff>632115</xdr:colOff>
      <xdr:row>35</xdr:row>
      <xdr:rowOff>440513</xdr:rowOff>
    </xdr:to>
    <xdr:sp macro="" textlink="">
      <xdr:nvSpPr>
        <xdr:cNvPr id="177" name="Line 134"/>
        <xdr:cNvSpPr>
          <a:spLocks noChangeShapeType="1"/>
        </xdr:cNvSpPr>
      </xdr:nvSpPr>
      <xdr:spPr bwMode="auto">
        <a:xfrm>
          <a:off x="2655090" y="20497800"/>
          <a:ext cx="18579600" cy="0"/>
        </a:xfrm>
        <a:prstGeom prst="line">
          <a:avLst/>
        </a:prstGeom>
        <a:noFill/>
        <a:ln w="38100">
          <a:solidFill>
            <a:srgbClr val="00FF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14</xdr:col>
      <xdr:colOff>261918</xdr:colOff>
      <xdr:row>35</xdr:row>
      <xdr:rowOff>307165</xdr:rowOff>
    </xdr:from>
    <xdr:to>
      <xdr:col>20</xdr:col>
      <xdr:colOff>427018</xdr:colOff>
      <xdr:row>35</xdr:row>
      <xdr:rowOff>438150</xdr:rowOff>
    </xdr:to>
    <xdr:sp macro="" textlink="">
      <xdr:nvSpPr>
        <xdr:cNvPr id="178" name="Text Box 140"/>
        <xdr:cNvSpPr txBox="1">
          <a:spLocks noChangeArrowheads="1"/>
        </xdr:cNvSpPr>
      </xdr:nvSpPr>
      <xdr:spPr bwMode="auto">
        <a:xfrm>
          <a:off x="14063643" y="20497800"/>
          <a:ext cx="6965950" cy="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es-CL" sz="900" b="0" i="1" u="none" strike="noStrike" baseline="0">
              <a:solidFill>
                <a:srgbClr val="000000"/>
              </a:solidFill>
              <a:latin typeface="Arial"/>
              <a:cs typeface="Arial"/>
            </a:rPr>
            <a:t>Trabajos en via :     05:00 -  19:00 </a:t>
          </a:r>
        </a:p>
      </xdr:txBody>
    </xdr:sp>
    <xdr:clientData/>
  </xdr:twoCellAnchor>
  <xdr:twoCellAnchor>
    <xdr:from>
      <xdr:col>10</xdr:col>
      <xdr:colOff>647700</xdr:colOff>
      <xdr:row>35</xdr:row>
      <xdr:rowOff>219075</xdr:rowOff>
    </xdr:from>
    <xdr:to>
      <xdr:col>18</xdr:col>
      <xdr:colOff>0</xdr:colOff>
      <xdr:row>35</xdr:row>
      <xdr:rowOff>228600</xdr:rowOff>
    </xdr:to>
    <xdr:sp macro="" textlink="">
      <xdr:nvSpPr>
        <xdr:cNvPr id="179" name="Line 170"/>
        <xdr:cNvSpPr>
          <a:spLocks noChangeShapeType="1"/>
        </xdr:cNvSpPr>
      </xdr:nvSpPr>
      <xdr:spPr bwMode="auto">
        <a:xfrm flipV="1">
          <a:off x="9915525" y="20497800"/>
          <a:ext cx="8420100" cy="0"/>
        </a:xfrm>
        <a:prstGeom prst="line">
          <a:avLst/>
        </a:prstGeom>
        <a:noFill/>
        <a:ln w="38100">
          <a:solidFill>
            <a:srgbClr val="FF0000"/>
          </a:solidFill>
          <a:prstDash val="lgDashDot"/>
          <a:round/>
          <a:headEnd/>
          <a:tailEnd/>
        </a:ln>
        <a:extLst>
          <a:ext uri="{909E8E84-426E-40DD-AFC4-6F175D3DCCD1}">
            <a14:hiddenFill xmlns:a14="http://schemas.microsoft.com/office/drawing/2010/main">
              <a:noFill/>
            </a14:hiddenFill>
          </a:ext>
        </a:extLst>
      </xdr:spPr>
    </xdr:sp>
    <xdr:clientData/>
  </xdr:twoCellAnchor>
  <xdr:twoCellAnchor>
    <xdr:from>
      <xdr:col>10</xdr:col>
      <xdr:colOff>647700</xdr:colOff>
      <xdr:row>33</xdr:row>
      <xdr:rowOff>219075</xdr:rowOff>
    </xdr:from>
    <xdr:to>
      <xdr:col>18</xdr:col>
      <xdr:colOff>0</xdr:colOff>
      <xdr:row>33</xdr:row>
      <xdr:rowOff>228600</xdr:rowOff>
    </xdr:to>
    <xdr:sp macro="" textlink="">
      <xdr:nvSpPr>
        <xdr:cNvPr id="180" name="Line 170"/>
        <xdr:cNvSpPr>
          <a:spLocks noChangeShapeType="1"/>
        </xdr:cNvSpPr>
      </xdr:nvSpPr>
      <xdr:spPr bwMode="auto">
        <a:xfrm flipV="1">
          <a:off x="9915525" y="20497800"/>
          <a:ext cx="8420100" cy="0"/>
        </a:xfrm>
        <a:prstGeom prst="line">
          <a:avLst/>
        </a:prstGeom>
        <a:noFill/>
        <a:ln w="38100">
          <a:solidFill>
            <a:srgbClr val="FF0000"/>
          </a:solidFill>
          <a:prstDash val="lgDashDot"/>
          <a:round/>
          <a:headEnd/>
          <a:tailEnd/>
        </a:ln>
        <a:extLst>
          <a:ext uri="{909E8E84-426E-40DD-AFC4-6F175D3DCCD1}">
            <a14:hiddenFill xmlns:a14="http://schemas.microsoft.com/office/drawing/2010/main">
              <a:noFill/>
            </a14:hiddenFill>
          </a:ext>
        </a:extLst>
      </xdr:spPr>
    </xdr:sp>
    <xdr:clientData/>
  </xdr:twoCellAnchor>
  <xdr:twoCellAnchor>
    <xdr:from>
      <xdr:col>4</xdr:col>
      <xdr:colOff>104776</xdr:colOff>
      <xdr:row>36</xdr:row>
      <xdr:rowOff>257175</xdr:rowOff>
    </xdr:from>
    <xdr:to>
      <xdr:col>20</xdr:col>
      <xdr:colOff>552450</xdr:colOff>
      <xdr:row>36</xdr:row>
      <xdr:rowOff>257175</xdr:rowOff>
    </xdr:to>
    <xdr:sp macro="" textlink="">
      <xdr:nvSpPr>
        <xdr:cNvPr id="181" name="Line 170"/>
        <xdr:cNvSpPr>
          <a:spLocks noChangeShapeType="1"/>
        </xdr:cNvSpPr>
      </xdr:nvSpPr>
      <xdr:spPr bwMode="auto">
        <a:xfrm flipV="1">
          <a:off x="2571751" y="20497800"/>
          <a:ext cx="18583274" cy="0"/>
        </a:xfrm>
        <a:prstGeom prst="line">
          <a:avLst/>
        </a:prstGeom>
        <a:noFill/>
        <a:ln w="38100">
          <a:solidFill>
            <a:srgbClr val="FF0000"/>
          </a:solidFill>
          <a:prstDash val="lgDashDot"/>
          <a:round/>
          <a:headEnd/>
          <a:tailEnd/>
        </a:ln>
        <a:extLst>
          <a:ext uri="{909E8E84-426E-40DD-AFC4-6F175D3DCCD1}">
            <a14:hiddenFill xmlns:a14="http://schemas.microsoft.com/office/drawing/2010/main">
              <a:noFill/>
            </a14:hiddenFill>
          </a:ext>
        </a:extLst>
      </xdr:spPr>
    </xdr:sp>
    <xdr:clientData/>
  </xdr:twoCellAnchor>
  <xdr:twoCellAnchor editAs="absolute">
    <xdr:from>
      <xdr:col>5</xdr:col>
      <xdr:colOff>439920</xdr:colOff>
      <xdr:row>12</xdr:row>
      <xdr:rowOff>22741</xdr:rowOff>
    </xdr:from>
    <xdr:to>
      <xdr:col>10</xdr:col>
      <xdr:colOff>707571</xdr:colOff>
      <xdr:row>12</xdr:row>
      <xdr:rowOff>803981</xdr:rowOff>
    </xdr:to>
    <xdr:sp macro="" textlink="">
      <xdr:nvSpPr>
        <xdr:cNvPr id="182" name="181 CuadroTexto"/>
        <xdr:cNvSpPr txBox="1"/>
      </xdr:nvSpPr>
      <xdr:spPr>
        <a:xfrm>
          <a:off x="4032206" y="2199884"/>
          <a:ext cx="5914615" cy="781240"/>
        </a:xfrm>
        <a:prstGeom prst="rect">
          <a:avLst/>
        </a:prstGeom>
        <a:solidFill>
          <a:schemeClr val="accent6">
            <a:lumMod val="20000"/>
            <a:lumOff val="80000"/>
          </a:schemeClr>
        </a:solidFill>
        <a:ln w="190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wrap="square" rtlCol="0" anchor="t">
          <a:spAutoFit/>
        </a:bodyPr>
        <a:lstStyle/>
        <a:p>
          <a:r>
            <a:rPr lang="es-CL" sz="1100" b="1">
              <a:latin typeface="+mn-lt"/>
            </a:rPr>
            <a:t>CBTC</a:t>
          </a:r>
        </a:p>
        <a:p>
          <a:r>
            <a:rPr lang="es-CL" sz="1100" b="1">
              <a:latin typeface="+mn-lt"/>
            </a:rPr>
            <a:t>*Conexionado de VCC, PMJB y pruebas PIC</a:t>
          </a:r>
          <a:r>
            <a:rPr lang="es-CL" sz="1100" b="1" baseline="0">
              <a:latin typeface="+mn-lt"/>
            </a:rPr>
            <a:t> </a:t>
          </a:r>
          <a:r>
            <a:rPr lang="es-CL" sz="1100" b="1">
              <a:latin typeface="+mn-lt"/>
            </a:rPr>
            <a:t>(09:00</a:t>
          </a:r>
          <a:r>
            <a:rPr lang="es-CL" sz="1100" b="1" baseline="0">
              <a:latin typeface="+mn-lt"/>
            </a:rPr>
            <a:t> - 17:00)</a:t>
          </a:r>
          <a:br>
            <a:rPr lang="es-CL" sz="1100" b="1" baseline="0">
              <a:latin typeface="+mn-lt"/>
            </a:rPr>
          </a:br>
          <a:r>
            <a:rPr lang="es-CL" sz="1100" b="1" baseline="0">
              <a:latin typeface="+mn-lt"/>
            </a:rPr>
            <a:t>*Bajada de cables a cofres / Aterramiento cofres AP </a:t>
          </a:r>
          <a:br>
            <a:rPr lang="es-CL" sz="1100" b="1" baseline="0">
              <a:latin typeface="+mn-lt"/>
            </a:rPr>
          </a:br>
          <a:r>
            <a:rPr lang="es-CL" sz="1100" b="1" baseline="0">
              <a:latin typeface="+mn-lt"/>
            </a:rPr>
            <a:t>*Tendido de cables vía (con trackmobile)    -----    Fusión de F.O.</a:t>
          </a:r>
          <a:endParaRPr lang="es-CL" sz="1100" b="1">
            <a:latin typeface="+mn-lt"/>
          </a:endParaRPr>
        </a:p>
      </xdr:txBody>
    </xdr:sp>
    <xdr:clientData/>
  </xdr:twoCellAnchor>
  <xdr:twoCellAnchor editAs="absolute">
    <xdr:from>
      <xdr:col>10</xdr:col>
      <xdr:colOff>734787</xdr:colOff>
      <xdr:row>12</xdr:row>
      <xdr:rowOff>23471</xdr:rowOff>
    </xdr:from>
    <xdr:to>
      <xdr:col>12</xdr:col>
      <xdr:colOff>676389</xdr:colOff>
      <xdr:row>12</xdr:row>
      <xdr:rowOff>460257</xdr:rowOff>
    </xdr:to>
    <xdr:sp macro="" textlink="">
      <xdr:nvSpPr>
        <xdr:cNvPr id="183" name="182 CuadroTexto"/>
        <xdr:cNvSpPr txBox="1"/>
      </xdr:nvSpPr>
      <xdr:spPr>
        <a:xfrm>
          <a:off x="9974037" y="2200614"/>
          <a:ext cx="2200388" cy="436786"/>
        </a:xfrm>
        <a:prstGeom prst="rect">
          <a:avLst/>
        </a:prstGeom>
        <a:solidFill>
          <a:schemeClr val="accent6">
            <a:lumMod val="20000"/>
            <a:lumOff val="80000"/>
          </a:schemeClr>
        </a:solidFill>
        <a:ln w="190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wrap="square" rtlCol="0" anchor="t">
          <a:spAutoFit/>
        </a:bodyPr>
        <a:lstStyle/>
        <a:p>
          <a:r>
            <a:rPr lang="es-CL" sz="1100" b="1">
              <a:solidFill>
                <a:srgbClr val="FF0000"/>
              </a:solidFill>
              <a:latin typeface="+mn-lt"/>
            </a:rPr>
            <a:t>CBTC - Pruebas</a:t>
          </a:r>
          <a:r>
            <a:rPr lang="es-CL" sz="1100" b="1" baseline="0">
              <a:solidFill>
                <a:srgbClr val="FF0000"/>
              </a:solidFill>
              <a:latin typeface="+mn-lt"/>
            </a:rPr>
            <a:t/>
          </a:r>
          <a:br>
            <a:rPr lang="es-CL" sz="1100" b="1" baseline="0">
              <a:solidFill>
                <a:srgbClr val="FF0000"/>
              </a:solidFill>
              <a:latin typeface="+mn-lt"/>
            </a:rPr>
          </a:br>
          <a:r>
            <a:rPr lang="es-CL" sz="1100" b="1" baseline="0">
              <a:solidFill>
                <a:srgbClr val="FF0000"/>
              </a:solidFill>
              <a:latin typeface="+mn-lt"/>
            </a:rPr>
            <a:t>*Pruebas PIC Antenas</a:t>
          </a:r>
        </a:p>
      </xdr:txBody>
    </xdr:sp>
    <xdr:clientData/>
  </xdr:twoCellAnchor>
  <xdr:twoCellAnchor editAs="absolute">
    <xdr:from>
      <xdr:col>10</xdr:col>
      <xdr:colOff>721179</xdr:colOff>
      <xdr:row>13</xdr:row>
      <xdr:rowOff>39686</xdr:rowOff>
    </xdr:from>
    <xdr:to>
      <xdr:col>17</xdr:col>
      <xdr:colOff>816429</xdr:colOff>
      <xdr:row>13</xdr:row>
      <xdr:rowOff>312964</xdr:rowOff>
    </xdr:to>
    <xdr:sp macro="" textlink="">
      <xdr:nvSpPr>
        <xdr:cNvPr id="184" name="183 CuadroTexto"/>
        <xdr:cNvSpPr txBox="1"/>
      </xdr:nvSpPr>
      <xdr:spPr>
        <a:xfrm>
          <a:off x="9960429" y="3808865"/>
          <a:ext cx="8001000" cy="273278"/>
        </a:xfrm>
        <a:prstGeom prst="rect">
          <a:avLst/>
        </a:prstGeom>
        <a:solidFill>
          <a:schemeClr val="accent5">
            <a:lumMod val="20000"/>
            <a:lumOff val="80000"/>
          </a:schemeClr>
        </a:solidFill>
        <a:ln w="190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wrap="square" rtlCol="0" anchor="t">
          <a:spAutoFit/>
        </a:bodyPr>
        <a:lstStyle/>
        <a:p>
          <a:r>
            <a:rPr lang="es-CL" sz="1100" b="1">
              <a:solidFill>
                <a:srgbClr val="FF0000"/>
              </a:solidFill>
              <a:latin typeface="+mn-lt"/>
            </a:rPr>
            <a:t>MR:     Pruebas Thales Vía 1 y Vía 2 </a:t>
          </a:r>
        </a:p>
      </xdr:txBody>
    </xdr:sp>
    <xdr:clientData/>
  </xdr:twoCellAnchor>
  <xdr:twoCellAnchor editAs="absolute">
    <xdr:from>
      <xdr:col>10</xdr:col>
      <xdr:colOff>734786</xdr:colOff>
      <xdr:row>15</xdr:row>
      <xdr:rowOff>31751</xdr:rowOff>
    </xdr:from>
    <xdr:to>
      <xdr:col>17</xdr:col>
      <xdr:colOff>802821</xdr:colOff>
      <xdr:row>15</xdr:row>
      <xdr:rowOff>299357</xdr:rowOff>
    </xdr:to>
    <xdr:sp macro="" textlink="">
      <xdr:nvSpPr>
        <xdr:cNvPr id="185" name="184 CuadroTexto"/>
        <xdr:cNvSpPr txBox="1"/>
      </xdr:nvSpPr>
      <xdr:spPr>
        <a:xfrm>
          <a:off x="9974036" y="6985001"/>
          <a:ext cx="7973785" cy="267606"/>
        </a:xfrm>
        <a:prstGeom prst="rect">
          <a:avLst/>
        </a:prstGeom>
        <a:solidFill>
          <a:schemeClr val="accent5">
            <a:lumMod val="20000"/>
            <a:lumOff val="80000"/>
          </a:schemeClr>
        </a:solidFill>
        <a:ln w="190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wrap="square" rtlCol="0" anchor="t">
          <a:spAutoFit/>
        </a:bodyPr>
        <a:lstStyle/>
        <a:p>
          <a:r>
            <a:rPr lang="es-CL" sz="1100" b="1">
              <a:solidFill>
                <a:srgbClr val="FF0000"/>
              </a:solidFill>
              <a:latin typeface="+mn-lt"/>
              <a:ea typeface="+mn-ea"/>
              <a:cs typeface="+mn-cs"/>
            </a:rPr>
            <a:t>MR:     Pruebas Thales Vía 1 y Vía 2 </a:t>
          </a:r>
          <a:endParaRPr lang="es-CL">
            <a:solidFill>
              <a:srgbClr val="FF0000"/>
            </a:solidFill>
          </a:endParaRPr>
        </a:p>
      </xdr:txBody>
    </xdr:sp>
    <xdr:clientData/>
  </xdr:twoCellAnchor>
  <xdr:twoCellAnchor editAs="absolute">
    <xdr:from>
      <xdr:col>10</xdr:col>
      <xdr:colOff>748393</xdr:colOff>
      <xdr:row>17</xdr:row>
      <xdr:rowOff>40821</xdr:rowOff>
    </xdr:from>
    <xdr:to>
      <xdr:col>17</xdr:col>
      <xdr:colOff>830037</xdr:colOff>
      <xdr:row>17</xdr:row>
      <xdr:rowOff>312964</xdr:rowOff>
    </xdr:to>
    <xdr:sp macro="" textlink="">
      <xdr:nvSpPr>
        <xdr:cNvPr id="186" name="185 CuadroTexto"/>
        <xdr:cNvSpPr txBox="1"/>
      </xdr:nvSpPr>
      <xdr:spPr>
        <a:xfrm>
          <a:off x="9987643" y="10178142"/>
          <a:ext cx="7987394" cy="272143"/>
        </a:xfrm>
        <a:prstGeom prst="rect">
          <a:avLst/>
        </a:prstGeom>
        <a:solidFill>
          <a:schemeClr val="accent5">
            <a:lumMod val="20000"/>
            <a:lumOff val="80000"/>
          </a:schemeClr>
        </a:solidFill>
        <a:ln w="190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wrap="square" rtlCol="0" anchor="t">
          <a:spAutoFit/>
        </a:bodyPr>
        <a:lstStyle/>
        <a:p>
          <a:r>
            <a:rPr lang="es-CL" sz="1100" b="1">
              <a:solidFill>
                <a:srgbClr val="FF0000"/>
              </a:solidFill>
              <a:latin typeface="+mn-lt"/>
            </a:rPr>
            <a:t>MR:     Pruebas Thales Vía 1 y Vía 2 </a:t>
          </a:r>
        </a:p>
      </xdr:txBody>
    </xdr:sp>
    <xdr:clientData/>
  </xdr:twoCellAnchor>
  <xdr:twoCellAnchor editAs="absolute">
    <xdr:from>
      <xdr:col>10</xdr:col>
      <xdr:colOff>762000</xdr:colOff>
      <xdr:row>19</xdr:row>
      <xdr:rowOff>40822</xdr:rowOff>
    </xdr:from>
    <xdr:to>
      <xdr:col>17</xdr:col>
      <xdr:colOff>830036</xdr:colOff>
      <xdr:row>19</xdr:row>
      <xdr:rowOff>305382</xdr:rowOff>
    </xdr:to>
    <xdr:sp macro="" textlink="">
      <xdr:nvSpPr>
        <xdr:cNvPr id="187" name="186 CuadroTexto"/>
        <xdr:cNvSpPr txBox="1"/>
      </xdr:nvSpPr>
      <xdr:spPr>
        <a:xfrm>
          <a:off x="10001250" y="13362215"/>
          <a:ext cx="7973786" cy="264560"/>
        </a:xfrm>
        <a:prstGeom prst="rect">
          <a:avLst/>
        </a:prstGeom>
        <a:solidFill>
          <a:schemeClr val="accent5">
            <a:lumMod val="20000"/>
            <a:lumOff val="80000"/>
          </a:schemeClr>
        </a:solidFill>
        <a:ln w="190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wrap="square" rtlCol="0" anchor="t">
          <a:spAutoFit/>
        </a:bodyPr>
        <a:lstStyle/>
        <a:p>
          <a:r>
            <a:rPr lang="es-CL" sz="1100" b="1">
              <a:solidFill>
                <a:srgbClr val="FF0000"/>
              </a:solidFill>
              <a:latin typeface="+mn-lt"/>
              <a:ea typeface="+mn-ea"/>
              <a:cs typeface="+mn-cs"/>
            </a:rPr>
            <a:t>MR:     Pruebas Thales Vía 1 y Vía 2 </a:t>
          </a:r>
          <a:endParaRPr lang="es-CL">
            <a:solidFill>
              <a:srgbClr val="FF0000"/>
            </a:solidFill>
          </a:endParaRPr>
        </a:p>
      </xdr:txBody>
    </xdr:sp>
    <xdr:clientData/>
  </xdr:twoCellAnchor>
  <xdr:twoCellAnchor editAs="absolute">
    <xdr:from>
      <xdr:col>10</xdr:col>
      <xdr:colOff>734786</xdr:colOff>
      <xdr:row>13</xdr:row>
      <xdr:rowOff>341312</xdr:rowOff>
    </xdr:from>
    <xdr:to>
      <xdr:col>17</xdr:col>
      <xdr:colOff>830036</xdr:colOff>
      <xdr:row>13</xdr:row>
      <xdr:rowOff>950325</xdr:rowOff>
    </xdr:to>
    <xdr:sp macro="" textlink="">
      <xdr:nvSpPr>
        <xdr:cNvPr id="189" name="188 CuadroTexto"/>
        <xdr:cNvSpPr txBox="1"/>
      </xdr:nvSpPr>
      <xdr:spPr>
        <a:xfrm>
          <a:off x="9974036" y="4110491"/>
          <a:ext cx="8001000" cy="609013"/>
        </a:xfrm>
        <a:prstGeom prst="rect">
          <a:avLst/>
        </a:prstGeom>
        <a:solidFill>
          <a:schemeClr val="accent6">
            <a:lumMod val="20000"/>
            <a:lumOff val="80000"/>
          </a:schemeClr>
        </a:solidFill>
        <a:ln w="190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wrap="square" rtlCol="0" anchor="t">
          <a:spAutoFit/>
        </a:bodyPr>
        <a:lstStyle/>
        <a:p>
          <a:r>
            <a:rPr lang="es-CL" sz="1100" b="1">
              <a:solidFill>
                <a:srgbClr val="FF0000"/>
              </a:solidFill>
              <a:latin typeface="+mn-lt"/>
            </a:rPr>
            <a:t>CBTC - Pruebas</a:t>
          </a:r>
        </a:p>
        <a:p>
          <a:r>
            <a:rPr lang="es-CL" sz="1100" b="1">
              <a:solidFill>
                <a:srgbClr val="FF0000"/>
              </a:solidFill>
              <a:latin typeface="+mn-lt"/>
            </a:rPr>
            <a:t>Pruebas de Ingeniería (Tren 16 - Modo UTO)</a:t>
          </a:r>
        </a:p>
        <a:p>
          <a:r>
            <a:rPr lang="es-CL" sz="1100" b="1">
              <a:solidFill>
                <a:srgbClr val="FF0000"/>
              </a:solidFill>
              <a:latin typeface="+mn-lt"/>
            </a:rPr>
            <a:t>Pruebas SAT en ZC2</a:t>
          </a:r>
          <a:endParaRPr lang="es-CL" sz="1100" b="1" baseline="0">
            <a:solidFill>
              <a:srgbClr val="FF0000"/>
            </a:solidFill>
            <a:latin typeface="+mn-lt"/>
          </a:endParaRPr>
        </a:p>
      </xdr:txBody>
    </xdr:sp>
    <xdr:clientData/>
  </xdr:twoCellAnchor>
  <xdr:twoCellAnchor editAs="absolute">
    <xdr:from>
      <xdr:col>10</xdr:col>
      <xdr:colOff>761999</xdr:colOff>
      <xdr:row>17</xdr:row>
      <xdr:rowOff>345281</xdr:rowOff>
    </xdr:from>
    <xdr:to>
      <xdr:col>17</xdr:col>
      <xdr:colOff>830036</xdr:colOff>
      <xdr:row>17</xdr:row>
      <xdr:rowOff>954294</xdr:rowOff>
    </xdr:to>
    <xdr:sp macro="" textlink="">
      <xdr:nvSpPr>
        <xdr:cNvPr id="190" name="189 CuadroTexto"/>
        <xdr:cNvSpPr txBox="1"/>
      </xdr:nvSpPr>
      <xdr:spPr>
        <a:xfrm>
          <a:off x="10001249" y="10482602"/>
          <a:ext cx="7973787" cy="609013"/>
        </a:xfrm>
        <a:prstGeom prst="rect">
          <a:avLst/>
        </a:prstGeom>
        <a:solidFill>
          <a:schemeClr val="accent6">
            <a:lumMod val="20000"/>
            <a:lumOff val="80000"/>
          </a:schemeClr>
        </a:solidFill>
        <a:ln w="190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wrap="square" rtlCol="0" anchor="t">
          <a:spAutoFit/>
        </a:bodyPr>
        <a:lstStyle/>
        <a:p>
          <a:r>
            <a:rPr lang="es-CL" sz="1100" b="1">
              <a:solidFill>
                <a:srgbClr val="FF0000"/>
              </a:solidFill>
              <a:latin typeface="+mn-lt"/>
            </a:rPr>
            <a:t>CBTC Pruebas</a:t>
          </a:r>
        </a:p>
        <a:p>
          <a:r>
            <a:rPr lang="es-CL" sz="1100" b="1">
              <a:solidFill>
                <a:srgbClr val="FF0000"/>
              </a:solidFill>
              <a:latin typeface="+mn-lt"/>
            </a:rPr>
            <a:t>Pruebas de Ingeniería (Tren 16 - Modo UTO)</a:t>
          </a:r>
        </a:p>
        <a:p>
          <a:r>
            <a:rPr lang="es-CL" sz="1100" b="1">
              <a:solidFill>
                <a:srgbClr val="FF0000"/>
              </a:solidFill>
              <a:latin typeface="+mn-lt"/>
            </a:rPr>
            <a:t>Pruebas SAT en ZC2</a:t>
          </a:r>
          <a:endParaRPr lang="es-CL" sz="1100" b="1" baseline="0">
            <a:solidFill>
              <a:srgbClr val="FF0000"/>
            </a:solidFill>
            <a:latin typeface="+mn-lt"/>
          </a:endParaRPr>
        </a:p>
      </xdr:txBody>
    </xdr:sp>
    <xdr:clientData/>
  </xdr:twoCellAnchor>
  <xdr:twoCellAnchor editAs="absolute">
    <xdr:from>
      <xdr:col>10</xdr:col>
      <xdr:colOff>762000</xdr:colOff>
      <xdr:row>19</xdr:row>
      <xdr:rowOff>345281</xdr:rowOff>
    </xdr:from>
    <xdr:to>
      <xdr:col>17</xdr:col>
      <xdr:colOff>830036</xdr:colOff>
      <xdr:row>19</xdr:row>
      <xdr:rowOff>954294</xdr:rowOff>
    </xdr:to>
    <xdr:sp macro="" textlink="">
      <xdr:nvSpPr>
        <xdr:cNvPr id="191" name="190 CuadroTexto"/>
        <xdr:cNvSpPr txBox="1"/>
      </xdr:nvSpPr>
      <xdr:spPr>
        <a:xfrm>
          <a:off x="10001250" y="13666674"/>
          <a:ext cx="7973786" cy="609013"/>
        </a:xfrm>
        <a:prstGeom prst="rect">
          <a:avLst/>
        </a:prstGeom>
        <a:solidFill>
          <a:schemeClr val="accent6">
            <a:lumMod val="20000"/>
            <a:lumOff val="80000"/>
          </a:schemeClr>
        </a:solidFill>
        <a:ln w="190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wrap="square" rtlCol="0" anchor="t">
          <a:spAutoFit/>
        </a:bodyPr>
        <a:lstStyle/>
        <a:p>
          <a:r>
            <a:rPr lang="es-CL" sz="1100" b="1">
              <a:solidFill>
                <a:srgbClr val="FF0000"/>
              </a:solidFill>
              <a:latin typeface="+mn-lt"/>
            </a:rPr>
            <a:t>CBTC</a:t>
          </a:r>
          <a:r>
            <a:rPr lang="es-CL" sz="1100" b="1" baseline="0">
              <a:solidFill>
                <a:srgbClr val="FF0000"/>
              </a:solidFill>
              <a:latin typeface="+mn-lt"/>
            </a:rPr>
            <a:t> Pruebas </a:t>
          </a:r>
        </a:p>
        <a:p>
          <a:r>
            <a:rPr lang="es-CL" sz="1100" b="1">
              <a:solidFill>
                <a:srgbClr val="FF0000"/>
              </a:solidFill>
              <a:latin typeface="+mn-lt"/>
            </a:rPr>
            <a:t>Pruebas de Ingeniería (Tren 16 - Modo UTO)</a:t>
          </a:r>
        </a:p>
        <a:p>
          <a:r>
            <a:rPr lang="es-CL" sz="1100" b="1">
              <a:solidFill>
                <a:srgbClr val="FF0000"/>
              </a:solidFill>
              <a:latin typeface="+mn-lt"/>
            </a:rPr>
            <a:t>Pruebas SAT en ZC2</a:t>
          </a:r>
          <a:endParaRPr lang="es-CL" sz="1100" b="1" baseline="0">
            <a:solidFill>
              <a:srgbClr val="FF0000"/>
            </a:solidFill>
            <a:latin typeface="+mn-lt"/>
          </a:endParaRPr>
        </a:p>
      </xdr:txBody>
    </xdr:sp>
    <xdr:clientData/>
  </xdr:twoCellAnchor>
  <xdr:twoCellAnchor editAs="absolute">
    <xdr:from>
      <xdr:col>12</xdr:col>
      <xdr:colOff>1047751</xdr:colOff>
      <xdr:row>21</xdr:row>
      <xdr:rowOff>28917</xdr:rowOff>
    </xdr:from>
    <xdr:to>
      <xdr:col>17</xdr:col>
      <xdr:colOff>830036</xdr:colOff>
      <xdr:row>21</xdr:row>
      <xdr:rowOff>465703</xdr:rowOff>
    </xdr:to>
    <xdr:sp macro="" textlink="">
      <xdr:nvSpPr>
        <xdr:cNvPr id="192" name="191 CuadroTexto"/>
        <xdr:cNvSpPr txBox="1"/>
      </xdr:nvSpPr>
      <xdr:spPr>
        <a:xfrm>
          <a:off x="12545787" y="16534381"/>
          <a:ext cx="5429249" cy="436786"/>
        </a:xfrm>
        <a:prstGeom prst="rect">
          <a:avLst/>
        </a:prstGeom>
        <a:solidFill>
          <a:schemeClr val="accent3">
            <a:lumMod val="40000"/>
            <a:lumOff val="60000"/>
          </a:schemeClr>
        </a:solidFill>
        <a:ln w="190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wrap="square" rtlCol="0" anchor="t">
          <a:spAutoFit/>
        </a:bodyPr>
        <a:lstStyle/>
        <a:p>
          <a:r>
            <a:rPr lang="es-CL" sz="1100" b="1" baseline="0">
              <a:solidFill>
                <a:srgbClr val="FF0000"/>
              </a:solidFill>
              <a:latin typeface="+mn-lt"/>
            </a:rPr>
            <a:t>COM - Pruebas</a:t>
          </a:r>
        </a:p>
        <a:p>
          <a:r>
            <a:rPr lang="es-CL" sz="1100" b="1" baseline="0">
              <a:solidFill>
                <a:srgbClr val="FF0000"/>
              </a:solidFill>
              <a:latin typeface="+mn-lt"/>
            </a:rPr>
            <a:t>Test  SICE-SIEMENS</a:t>
          </a:r>
          <a:endParaRPr lang="es-CL" sz="1100" b="1">
            <a:solidFill>
              <a:srgbClr val="FF0000"/>
            </a:solidFill>
            <a:latin typeface="+mn-lt"/>
          </a:endParaRPr>
        </a:p>
      </xdr:txBody>
    </xdr:sp>
    <xdr:clientData/>
  </xdr:twoCellAnchor>
  <xdr:twoCellAnchor editAs="absolute">
    <xdr:from>
      <xdr:col>5</xdr:col>
      <xdr:colOff>435428</xdr:colOff>
      <xdr:row>12</xdr:row>
      <xdr:rowOff>843643</xdr:rowOff>
    </xdr:from>
    <xdr:to>
      <xdr:col>19</xdr:col>
      <xdr:colOff>666751</xdr:colOff>
      <xdr:row>12</xdr:row>
      <xdr:rowOff>1108203</xdr:rowOff>
    </xdr:to>
    <xdr:sp macro="" textlink="">
      <xdr:nvSpPr>
        <xdr:cNvPr id="195" name="194 CuadroTexto"/>
        <xdr:cNvSpPr txBox="1"/>
      </xdr:nvSpPr>
      <xdr:spPr>
        <a:xfrm>
          <a:off x="4027714" y="3020786"/>
          <a:ext cx="16042823" cy="264560"/>
        </a:xfrm>
        <a:prstGeom prst="rect">
          <a:avLst/>
        </a:prstGeom>
        <a:solidFill>
          <a:schemeClr val="accent1">
            <a:lumMod val="40000"/>
            <a:lumOff val="60000"/>
          </a:schemeClr>
        </a:solidFill>
        <a:ln w="190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wrap="square" rtlCol="0" anchor="t">
          <a:spAutoFit/>
        </a:bodyPr>
        <a:lstStyle/>
        <a:p>
          <a:r>
            <a:rPr lang="es-CL" sz="1100" b="1">
              <a:latin typeface="+mn-lt"/>
            </a:rPr>
            <a:t>SE:</a:t>
          </a:r>
          <a:r>
            <a:rPr lang="es-CL" sz="1100" b="1" baseline="0">
              <a:latin typeface="+mn-lt"/>
            </a:rPr>
            <a:t>       </a:t>
          </a:r>
          <a:r>
            <a:rPr lang="es-CL" sz="1100" b="1">
              <a:latin typeface="+mn-lt"/>
            </a:rPr>
            <a:t>*Tendido cable copperweld</a:t>
          </a:r>
          <a:r>
            <a:rPr lang="es-CL" sz="1100" b="1" baseline="0">
              <a:latin typeface="+mn-lt"/>
            </a:rPr>
            <a:t>   ------   </a:t>
          </a:r>
          <a:r>
            <a:rPr lang="es-CL" sz="1100" b="1">
              <a:latin typeface="+mn-lt"/>
            </a:rPr>
            <a:t> Fabricación y ubicación equipotenciales de riel.   ------   Confección de mufas unión en circuitos MT</a:t>
          </a:r>
          <a:r>
            <a:rPr lang="es-CL" sz="1100" b="1" baseline="0">
              <a:latin typeface="+mn-lt"/>
            </a:rPr>
            <a:t>     -------   Tend</a:t>
          </a:r>
          <a:r>
            <a:rPr lang="es-CL" sz="1100" b="1">
              <a:latin typeface="+mn-lt"/>
            </a:rPr>
            <a:t>ido </a:t>
          </a:r>
          <a:r>
            <a:rPr lang="es-CL" sz="1100" b="1" baseline="0">
              <a:latin typeface="+mn-lt"/>
            </a:rPr>
            <a:t> de </a:t>
          </a:r>
          <a:r>
            <a:rPr lang="es-CL" sz="1100" b="1">
              <a:latin typeface="+mn-lt"/>
            </a:rPr>
            <a:t>cable feeder negativo.</a:t>
          </a:r>
        </a:p>
      </xdr:txBody>
    </xdr:sp>
    <xdr:clientData/>
  </xdr:twoCellAnchor>
  <xdr:twoCellAnchor editAs="oneCell">
    <xdr:from>
      <xdr:col>4</xdr:col>
      <xdr:colOff>174625</xdr:colOff>
      <xdr:row>13</xdr:row>
      <xdr:rowOff>365126</xdr:rowOff>
    </xdr:from>
    <xdr:to>
      <xdr:col>4</xdr:col>
      <xdr:colOff>959037</xdr:colOff>
      <xdr:row>13</xdr:row>
      <xdr:rowOff>1158876</xdr:rowOff>
    </xdr:to>
    <xdr:pic>
      <xdr:nvPicPr>
        <xdr:cNvPr id="196" name="195 Imagen" descr="png;base64b39617eb34e1fd5a.png"/>
        <xdr:cNvPicPr>
          <a:picLocks noChangeAspect="1"/>
        </xdr:cNvPicPr>
      </xdr:nvPicPr>
      <xdr:blipFill>
        <a:blip xmlns:r="http://schemas.openxmlformats.org/officeDocument/2006/relationships" r:embed="rId1" cstate="print"/>
        <a:srcRect l="17323" t="15748" r="16535" b="17323"/>
        <a:stretch>
          <a:fillRect/>
        </a:stretch>
      </xdr:blipFill>
      <xdr:spPr>
        <a:xfrm>
          <a:off x="2641600" y="4251326"/>
          <a:ext cx="784412" cy="793750"/>
        </a:xfrm>
        <a:prstGeom prst="rect">
          <a:avLst/>
        </a:prstGeom>
      </xdr:spPr>
    </xdr:pic>
    <xdr:clientData/>
  </xdr:twoCellAnchor>
  <xdr:twoCellAnchor editAs="oneCell">
    <xdr:from>
      <xdr:col>4</xdr:col>
      <xdr:colOff>190500</xdr:colOff>
      <xdr:row>15</xdr:row>
      <xdr:rowOff>396875</xdr:rowOff>
    </xdr:from>
    <xdr:to>
      <xdr:col>4</xdr:col>
      <xdr:colOff>974912</xdr:colOff>
      <xdr:row>15</xdr:row>
      <xdr:rowOff>1190625</xdr:rowOff>
    </xdr:to>
    <xdr:pic>
      <xdr:nvPicPr>
        <xdr:cNvPr id="197" name="196 Imagen" descr="png;base64b39617eb34e1fd5a.png"/>
        <xdr:cNvPicPr>
          <a:picLocks noChangeAspect="1"/>
        </xdr:cNvPicPr>
      </xdr:nvPicPr>
      <xdr:blipFill>
        <a:blip xmlns:r="http://schemas.openxmlformats.org/officeDocument/2006/relationships" r:embed="rId1" cstate="print"/>
        <a:srcRect l="17323" t="15748" r="16535" b="17323"/>
        <a:stretch>
          <a:fillRect/>
        </a:stretch>
      </xdr:blipFill>
      <xdr:spPr>
        <a:xfrm>
          <a:off x="2657475" y="7407275"/>
          <a:ext cx="784412" cy="793750"/>
        </a:xfrm>
        <a:prstGeom prst="rect">
          <a:avLst/>
        </a:prstGeom>
      </xdr:spPr>
    </xdr:pic>
    <xdr:clientData/>
  </xdr:twoCellAnchor>
  <xdr:twoCellAnchor editAs="oneCell">
    <xdr:from>
      <xdr:col>4</xdr:col>
      <xdr:colOff>222250</xdr:colOff>
      <xdr:row>17</xdr:row>
      <xdr:rowOff>333375</xdr:rowOff>
    </xdr:from>
    <xdr:to>
      <xdr:col>4</xdr:col>
      <xdr:colOff>1006662</xdr:colOff>
      <xdr:row>17</xdr:row>
      <xdr:rowOff>1127125</xdr:rowOff>
    </xdr:to>
    <xdr:pic>
      <xdr:nvPicPr>
        <xdr:cNvPr id="198" name="197 Imagen" descr="png;base64b39617eb34e1fd5a.png"/>
        <xdr:cNvPicPr>
          <a:picLocks noChangeAspect="1"/>
        </xdr:cNvPicPr>
      </xdr:nvPicPr>
      <xdr:blipFill>
        <a:blip xmlns:r="http://schemas.openxmlformats.org/officeDocument/2006/relationships" r:embed="rId1" cstate="print"/>
        <a:srcRect l="17323" t="15748" r="16535" b="17323"/>
        <a:stretch>
          <a:fillRect/>
        </a:stretch>
      </xdr:blipFill>
      <xdr:spPr>
        <a:xfrm>
          <a:off x="2689225" y="10467975"/>
          <a:ext cx="784412" cy="793750"/>
        </a:xfrm>
        <a:prstGeom prst="rect">
          <a:avLst/>
        </a:prstGeom>
      </xdr:spPr>
    </xdr:pic>
    <xdr:clientData/>
  </xdr:twoCellAnchor>
  <xdr:twoCellAnchor editAs="oneCell">
    <xdr:from>
      <xdr:col>4</xdr:col>
      <xdr:colOff>174625</xdr:colOff>
      <xdr:row>19</xdr:row>
      <xdr:rowOff>349250</xdr:rowOff>
    </xdr:from>
    <xdr:to>
      <xdr:col>4</xdr:col>
      <xdr:colOff>959037</xdr:colOff>
      <xdr:row>19</xdr:row>
      <xdr:rowOff>1143000</xdr:rowOff>
    </xdr:to>
    <xdr:pic>
      <xdr:nvPicPr>
        <xdr:cNvPr id="199" name="198 Imagen" descr="png;base64b39617eb34e1fd5a.png"/>
        <xdr:cNvPicPr>
          <a:picLocks noChangeAspect="1"/>
        </xdr:cNvPicPr>
      </xdr:nvPicPr>
      <xdr:blipFill>
        <a:blip xmlns:r="http://schemas.openxmlformats.org/officeDocument/2006/relationships" r:embed="rId1" cstate="print"/>
        <a:srcRect l="17323" t="15748" r="16535" b="17323"/>
        <a:stretch>
          <a:fillRect/>
        </a:stretch>
      </xdr:blipFill>
      <xdr:spPr>
        <a:xfrm>
          <a:off x="2641600" y="13608050"/>
          <a:ext cx="784412" cy="793750"/>
        </a:xfrm>
        <a:prstGeom prst="rect">
          <a:avLst/>
        </a:prstGeom>
      </xdr:spPr>
    </xdr:pic>
    <xdr:clientData/>
  </xdr:twoCellAnchor>
  <xdr:twoCellAnchor editAs="oneCell">
    <xdr:from>
      <xdr:col>4</xdr:col>
      <xdr:colOff>190500</xdr:colOff>
      <xdr:row>21</xdr:row>
      <xdr:rowOff>396875</xdr:rowOff>
    </xdr:from>
    <xdr:to>
      <xdr:col>4</xdr:col>
      <xdr:colOff>974912</xdr:colOff>
      <xdr:row>21</xdr:row>
      <xdr:rowOff>1190625</xdr:rowOff>
    </xdr:to>
    <xdr:pic>
      <xdr:nvPicPr>
        <xdr:cNvPr id="200" name="199 Imagen" descr="png;base64b39617eb34e1fd5a.png"/>
        <xdr:cNvPicPr>
          <a:picLocks noChangeAspect="1"/>
        </xdr:cNvPicPr>
      </xdr:nvPicPr>
      <xdr:blipFill>
        <a:blip xmlns:r="http://schemas.openxmlformats.org/officeDocument/2006/relationships" r:embed="rId1" cstate="print"/>
        <a:srcRect l="17323" t="15748" r="16535" b="17323"/>
        <a:stretch>
          <a:fillRect/>
        </a:stretch>
      </xdr:blipFill>
      <xdr:spPr>
        <a:xfrm>
          <a:off x="2657475" y="16779875"/>
          <a:ext cx="784412" cy="793750"/>
        </a:xfrm>
        <a:prstGeom prst="rect">
          <a:avLst/>
        </a:prstGeom>
      </xdr:spPr>
    </xdr:pic>
    <xdr:clientData/>
  </xdr:twoCellAnchor>
  <xdr:twoCellAnchor editAs="absolute">
    <xdr:from>
      <xdr:col>5</xdr:col>
      <xdr:colOff>481919</xdr:colOff>
      <xdr:row>14</xdr:row>
      <xdr:rowOff>1132795</xdr:rowOff>
    </xdr:from>
    <xdr:to>
      <xdr:col>19</xdr:col>
      <xdr:colOff>704169</xdr:colOff>
      <xdr:row>14</xdr:row>
      <xdr:rowOff>1397355</xdr:rowOff>
    </xdr:to>
    <xdr:sp macro="" textlink="">
      <xdr:nvSpPr>
        <xdr:cNvPr id="201" name="200 CuadroTexto"/>
        <xdr:cNvSpPr txBox="1"/>
      </xdr:nvSpPr>
      <xdr:spPr>
        <a:xfrm>
          <a:off x="4074205" y="6657295"/>
          <a:ext cx="16033750" cy="264560"/>
        </a:xfrm>
        <a:prstGeom prst="rect">
          <a:avLst/>
        </a:prstGeom>
        <a:solidFill>
          <a:schemeClr val="accent1">
            <a:lumMod val="40000"/>
            <a:lumOff val="60000"/>
          </a:schemeClr>
        </a:solidFill>
        <a:ln w="190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wrap="square" rtlCol="0" anchor="t">
          <a:spAutoFit/>
        </a:bodyPr>
        <a:lstStyle/>
        <a:p>
          <a:r>
            <a:rPr lang="es-CL" sz="1100" b="1">
              <a:latin typeface="+mn-lt"/>
            </a:rPr>
            <a:t>SE:</a:t>
          </a:r>
          <a:r>
            <a:rPr lang="es-CL" sz="1100" b="1" baseline="0">
              <a:latin typeface="+mn-lt"/>
            </a:rPr>
            <a:t>       </a:t>
          </a:r>
          <a:r>
            <a:rPr lang="es-CL" sz="1100" b="1">
              <a:latin typeface="+mn-lt"/>
            </a:rPr>
            <a:t>*Tendido cable copperweld</a:t>
          </a:r>
          <a:r>
            <a:rPr lang="es-CL" sz="1100" b="1" baseline="0">
              <a:latin typeface="+mn-lt"/>
            </a:rPr>
            <a:t>   ------   </a:t>
          </a:r>
          <a:r>
            <a:rPr lang="es-CL" sz="1100" b="1">
              <a:latin typeface="+mn-lt"/>
            </a:rPr>
            <a:t> Fabricación y ubicación equipotenciales de riel.   ------   Confección de mufas unión en circuitos MT</a:t>
          </a:r>
          <a:r>
            <a:rPr lang="es-CL" sz="1100" b="1" baseline="0">
              <a:latin typeface="+mn-lt"/>
            </a:rPr>
            <a:t>     -------   Tend</a:t>
          </a:r>
          <a:r>
            <a:rPr lang="es-CL" sz="1100" b="1">
              <a:latin typeface="+mn-lt"/>
            </a:rPr>
            <a:t>ido </a:t>
          </a:r>
          <a:r>
            <a:rPr lang="es-CL" sz="1100" b="1" baseline="0">
              <a:latin typeface="+mn-lt"/>
            </a:rPr>
            <a:t> de </a:t>
          </a:r>
          <a:r>
            <a:rPr lang="es-CL" sz="1100" b="1">
              <a:latin typeface="+mn-lt"/>
            </a:rPr>
            <a:t>cable feeder negativo.</a:t>
          </a:r>
        </a:p>
      </xdr:txBody>
    </xdr:sp>
    <xdr:clientData/>
  </xdr:twoCellAnchor>
  <xdr:twoCellAnchor editAs="absolute">
    <xdr:from>
      <xdr:col>5</xdr:col>
      <xdr:colOff>476250</xdr:colOff>
      <xdr:row>16</xdr:row>
      <xdr:rowOff>1319892</xdr:rowOff>
    </xdr:from>
    <xdr:to>
      <xdr:col>19</xdr:col>
      <xdr:colOff>724013</xdr:colOff>
      <xdr:row>16</xdr:row>
      <xdr:rowOff>1584452</xdr:rowOff>
    </xdr:to>
    <xdr:sp macro="" textlink="">
      <xdr:nvSpPr>
        <xdr:cNvPr id="202" name="201 CuadroTexto"/>
        <xdr:cNvSpPr txBox="1"/>
      </xdr:nvSpPr>
      <xdr:spPr>
        <a:xfrm>
          <a:off x="4068536" y="10028463"/>
          <a:ext cx="16059263" cy="264560"/>
        </a:xfrm>
        <a:prstGeom prst="rect">
          <a:avLst/>
        </a:prstGeom>
        <a:solidFill>
          <a:schemeClr val="accent1">
            <a:lumMod val="40000"/>
            <a:lumOff val="60000"/>
          </a:schemeClr>
        </a:solidFill>
        <a:ln w="190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wrap="square" rtlCol="0" anchor="t">
          <a:spAutoFit/>
        </a:bodyPr>
        <a:lstStyle/>
        <a:p>
          <a:r>
            <a:rPr lang="es-CL" sz="1100" b="1">
              <a:latin typeface="+mn-lt"/>
            </a:rPr>
            <a:t>SE:</a:t>
          </a:r>
          <a:r>
            <a:rPr lang="es-CL" sz="1100" b="1" baseline="0">
              <a:latin typeface="+mn-lt"/>
            </a:rPr>
            <a:t>       </a:t>
          </a:r>
          <a:r>
            <a:rPr lang="es-CL" sz="1100" b="1">
              <a:latin typeface="+mn-lt"/>
            </a:rPr>
            <a:t>*Tendido cable copperweld</a:t>
          </a:r>
          <a:r>
            <a:rPr lang="es-CL" sz="1100" b="1" baseline="0">
              <a:latin typeface="+mn-lt"/>
            </a:rPr>
            <a:t>   ------   </a:t>
          </a:r>
          <a:r>
            <a:rPr lang="es-CL" sz="1100" b="1">
              <a:latin typeface="+mn-lt"/>
            </a:rPr>
            <a:t> Fabricación y ubicación equipotenciales de riel.   ------   Confección de mufas unión en circuitos MT</a:t>
          </a:r>
          <a:r>
            <a:rPr lang="es-CL" sz="1100" b="1" baseline="0">
              <a:latin typeface="+mn-lt"/>
            </a:rPr>
            <a:t>     -------   Tend</a:t>
          </a:r>
          <a:r>
            <a:rPr lang="es-CL" sz="1100" b="1">
              <a:latin typeface="+mn-lt"/>
            </a:rPr>
            <a:t>ido </a:t>
          </a:r>
          <a:r>
            <a:rPr lang="es-CL" sz="1100" b="1" baseline="0">
              <a:latin typeface="+mn-lt"/>
            </a:rPr>
            <a:t> de </a:t>
          </a:r>
          <a:r>
            <a:rPr lang="es-CL" sz="1100" b="1">
              <a:latin typeface="+mn-lt"/>
            </a:rPr>
            <a:t>cable feeder negativo.</a:t>
          </a:r>
        </a:p>
      </xdr:txBody>
    </xdr:sp>
    <xdr:clientData/>
  </xdr:twoCellAnchor>
  <xdr:twoCellAnchor editAs="absolute">
    <xdr:from>
      <xdr:col>5</xdr:col>
      <xdr:colOff>500063</xdr:colOff>
      <xdr:row>18</xdr:row>
      <xdr:rowOff>1031875</xdr:rowOff>
    </xdr:from>
    <xdr:to>
      <xdr:col>19</xdr:col>
      <xdr:colOff>722313</xdr:colOff>
      <xdr:row>18</xdr:row>
      <xdr:rowOff>1296435</xdr:rowOff>
    </xdr:to>
    <xdr:sp macro="" textlink="">
      <xdr:nvSpPr>
        <xdr:cNvPr id="203" name="202 CuadroTexto"/>
        <xdr:cNvSpPr txBox="1"/>
      </xdr:nvSpPr>
      <xdr:spPr>
        <a:xfrm>
          <a:off x="4095751" y="12723813"/>
          <a:ext cx="16033750" cy="264560"/>
        </a:xfrm>
        <a:prstGeom prst="rect">
          <a:avLst/>
        </a:prstGeom>
        <a:solidFill>
          <a:schemeClr val="accent1">
            <a:lumMod val="40000"/>
            <a:lumOff val="60000"/>
          </a:schemeClr>
        </a:solidFill>
        <a:ln w="190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wrap="square" rtlCol="0" anchor="t">
          <a:spAutoFit/>
        </a:bodyPr>
        <a:lstStyle/>
        <a:p>
          <a:r>
            <a:rPr lang="es-CL" sz="1100" b="1">
              <a:latin typeface="+mn-lt"/>
            </a:rPr>
            <a:t>SE:</a:t>
          </a:r>
          <a:r>
            <a:rPr lang="es-CL" sz="1100" b="1" baseline="0">
              <a:latin typeface="+mn-lt"/>
            </a:rPr>
            <a:t>       </a:t>
          </a:r>
          <a:r>
            <a:rPr lang="es-CL" sz="1100" b="1">
              <a:latin typeface="+mn-lt"/>
            </a:rPr>
            <a:t>*Tendido cable copperweld</a:t>
          </a:r>
          <a:r>
            <a:rPr lang="es-CL" sz="1100" b="1" baseline="0">
              <a:latin typeface="+mn-lt"/>
            </a:rPr>
            <a:t>   ------   </a:t>
          </a:r>
          <a:r>
            <a:rPr lang="es-CL" sz="1100" b="1">
              <a:latin typeface="+mn-lt"/>
            </a:rPr>
            <a:t> Fabricación y ubicación equipotenciales de riel.   ------   Confección de mufas unión en circuitos MT</a:t>
          </a:r>
          <a:r>
            <a:rPr lang="es-CL" sz="1100" b="1" baseline="0">
              <a:latin typeface="+mn-lt"/>
            </a:rPr>
            <a:t>     -------   Tend</a:t>
          </a:r>
          <a:r>
            <a:rPr lang="es-CL" sz="1100" b="1">
              <a:latin typeface="+mn-lt"/>
            </a:rPr>
            <a:t>ido </a:t>
          </a:r>
          <a:r>
            <a:rPr lang="es-CL" sz="1100" b="1" baseline="0">
              <a:latin typeface="+mn-lt"/>
            </a:rPr>
            <a:t> de </a:t>
          </a:r>
          <a:r>
            <a:rPr lang="es-CL" sz="1100" b="1">
              <a:latin typeface="+mn-lt"/>
            </a:rPr>
            <a:t>cable feeder negativo.</a:t>
          </a:r>
        </a:p>
      </xdr:txBody>
    </xdr:sp>
    <xdr:clientData/>
  </xdr:twoCellAnchor>
  <xdr:twoCellAnchor editAs="absolute">
    <xdr:from>
      <xdr:col>5</xdr:col>
      <xdr:colOff>470580</xdr:colOff>
      <xdr:row>20</xdr:row>
      <xdr:rowOff>842510</xdr:rowOff>
    </xdr:from>
    <xdr:to>
      <xdr:col>19</xdr:col>
      <xdr:colOff>692830</xdr:colOff>
      <xdr:row>20</xdr:row>
      <xdr:rowOff>1107070</xdr:rowOff>
    </xdr:to>
    <xdr:sp macro="" textlink="">
      <xdr:nvSpPr>
        <xdr:cNvPr id="204" name="203 CuadroTexto"/>
        <xdr:cNvSpPr txBox="1"/>
      </xdr:nvSpPr>
      <xdr:spPr>
        <a:xfrm>
          <a:off x="4062866" y="15919224"/>
          <a:ext cx="16033750" cy="264560"/>
        </a:xfrm>
        <a:prstGeom prst="rect">
          <a:avLst/>
        </a:prstGeom>
        <a:solidFill>
          <a:schemeClr val="accent1">
            <a:lumMod val="40000"/>
            <a:lumOff val="60000"/>
          </a:schemeClr>
        </a:solidFill>
        <a:ln w="190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wrap="square" rtlCol="0" anchor="t">
          <a:spAutoFit/>
        </a:bodyPr>
        <a:lstStyle/>
        <a:p>
          <a:r>
            <a:rPr lang="es-CL" sz="1100" b="1">
              <a:latin typeface="+mn-lt"/>
            </a:rPr>
            <a:t>SE:</a:t>
          </a:r>
          <a:r>
            <a:rPr lang="es-CL" sz="1100" b="1" baseline="0">
              <a:latin typeface="+mn-lt"/>
            </a:rPr>
            <a:t>       </a:t>
          </a:r>
          <a:r>
            <a:rPr lang="es-CL" sz="1100" b="1">
              <a:latin typeface="+mn-lt"/>
            </a:rPr>
            <a:t>*Tendido cable copperweld</a:t>
          </a:r>
          <a:r>
            <a:rPr lang="es-CL" sz="1100" b="1" baseline="0">
              <a:latin typeface="+mn-lt"/>
            </a:rPr>
            <a:t>   ------   </a:t>
          </a:r>
          <a:r>
            <a:rPr lang="es-CL" sz="1100" b="1">
              <a:latin typeface="+mn-lt"/>
            </a:rPr>
            <a:t> Fabricación y ubicación equipotenciales de riel.   ------   Confección de mufas unión en circuitos MT</a:t>
          </a:r>
          <a:r>
            <a:rPr lang="es-CL" sz="1100" b="1" baseline="0">
              <a:latin typeface="+mn-lt"/>
            </a:rPr>
            <a:t>     -------   Tend</a:t>
          </a:r>
          <a:r>
            <a:rPr lang="es-CL" sz="1100" b="1">
              <a:latin typeface="+mn-lt"/>
            </a:rPr>
            <a:t>ido </a:t>
          </a:r>
          <a:r>
            <a:rPr lang="es-CL" sz="1100" b="1" baseline="0">
              <a:latin typeface="+mn-lt"/>
            </a:rPr>
            <a:t> de </a:t>
          </a:r>
          <a:r>
            <a:rPr lang="es-CL" sz="1100" b="1">
              <a:latin typeface="+mn-lt"/>
            </a:rPr>
            <a:t>cable feeder negativo.</a:t>
          </a:r>
        </a:p>
      </xdr:txBody>
    </xdr:sp>
    <xdr:clientData/>
  </xdr:twoCellAnchor>
  <xdr:twoCellAnchor editAs="absolute">
    <xdr:from>
      <xdr:col>5</xdr:col>
      <xdr:colOff>460375</xdr:colOff>
      <xdr:row>14</xdr:row>
      <xdr:rowOff>31750</xdr:rowOff>
    </xdr:from>
    <xdr:to>
      <xdr:col>10</xdr:col>
      <xdr:colOff>707571</xdr:colOff>
      <xdr:row>14</xdr:row>
      <xdr:rowOff>812990</xdr:rowOff>
    </xdr:to>
    <xdr:sp macro="" textlink="">
      <xdr:nvSpPr>
        <xdr:cNvPr id="205" name="204 CuadroTexto"/>
        <xdr:cNvSpPr txBox="1"/>
      </xdr:nvSpPr>
      <xdr:spPr>
        <a:xfrm>
          <a:off x="4052661" y="5392964"/>
          <a:ext cx="5894160" cy="781240"/>
        </a:xfrm>
        <a:prstGeom prst="rect">
          <a:avLst/>
        </a:prstGeom>
        <a:solidFill>
          <a:schemeClr val="accent6">
            <a:lumMod val="20000"/>
            <a:lumOff val="80000"/>
          </a:schemeClr>
        </a:solidFill>
        <a:ln w="190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wrap="square" rtlCol="0" anchor="t">
          <a:spAutoFit/>
        </a:bodyPr>
        <a:lstStyle/>
        <a:p>
          <a:r>
            <a:rPr lang="es-CL" sz="1100" b="1">
              <a:latin typeface="+mn-lt"/>
            </a:rPr>
            <a:t>CBTC</a:t>
          </a:r>
        </a:p>
        <a:p>
          <a:r>
            <a:rPr lang="es-CL" sz="1100" b="1">
              <a:latin typeface="+mn-lt"/>
            </a:rPr>
            <a:t>*Conexionado de VCC, PMJB y pruebas PIC</a:t>
          </a:r>
          <a:r>
            <a:rPr lang="es-CL" sz="1100" b="1" baseline="0">
              <a:latin typeface="+mn-lt"/>
            </a:rPr>
            <a:t> </a:t>
          </a:r>
          <a:r>
            <a:rPr lang="es-CL" sz="1100" b="1">
              <a:latin typeface="+mn-lt"/>
            </a:rPr>
            <a:t>(09:00</a:t>
          </a:r>
          <a:r>
            <a:rPr lang="es-CL" sz="1100" b="1" baseline="0">
              <a:latin typeface="+mn-lt"/>
            </a:rPr>
            <a:t> - 17:00)</a:t>
          </a:r>
          <a:br>
            <a:rPr lang="es-CL" sz="1100" b="1" baseline="0">
              <a:latin typeface="+mn-lt"/>
            </a:rPr>
          </a:br>
          <a:r>
            <a:rPr lang="es-CL" sz="1100" b="1" baseline="0">
              <a:latin typeface="+mn-lt"/>
            </a:rPr>
            <a:t>*Bajada de cables a cofres / Aterramiento cofres AP </a:t>
          </a:r>
          <a:br>
            <a:rPr lang="es-CL" sz="1100" b="1" baseline="0">
              <a:latin typeface="+mn-lt"/>
            </a:rPr>
          </a:br>
          <a:r>
            <a:rPr lang="es-CL" sz="1100" b="1" baseline="0">
              <a:latin typeface="+mn-lt"/>
            </a:rPr>
            <a:t>*Tendido de cables vía (con trackmobile)    -----    Fusión de F.O.</a:t>
          </a:r>
          <a:endParaRPr lang="es-CL" sz="1100" b="1">
            <a:latin typeface="+mn-lt"/>
          </a:endParaRPr>
        </a:p>
      </xdr:txBody>
    </xdr:sp>
    <xdr:clientData/>
  </xdr:twoCellAnchor>
  <xdr:twoCellAnchor editAs="absolute">
    <xdr:from>
      <xdr:col>5</xdr:col>
      <xdr:colOff>476250</xdr:colOff>
      <xdr:row>16</xdr:row>
      <xdr:rowOff>47625</xdr:rowOff>
    </xdr:from>
    <xdr:to>
      <xdr:col>10</xdr:col>
      <xdr:colOff>707571</xdr:colOff>
      <xdr:row>16</xdr:row>
      <xdr:rowOff>828865</xdr:rowOff>
    </xdr:to>
    <xdr:sp macro="" textlink="">
      <xdr:nvSpPr>
        <xdr:cNvPr id="206" name="205 CuadroTexto"/>
        <xdr:cNvSpPr txBox="1"/>
      </xdr:nvSpPr>
      <xdr:spPr>
        <a:xfrm>
          <a:off x="4068536" y="8592911"/>
          <a:ext cx="5878285" cy="781240"/>
        </a:xfrm>
        <a:prstGeom prst="rect">
          <a:avLst/>
        </a:prstGeom>
        <a:solidFill>
          <a:schemeClr val="accent6">
            <a:lumMod val="20000"/>
            <a:lumOff val="80000"/>
          </a:schemeClr>
        </a:solidFill>
        <a:ln w="190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wrap="square" rtlCol="0" anchor="t">
          <a:spAutoFit/>
        </a:bodyPr>
        <a:lstStyle/>
        <a:p>
          <a:r>
            <a:rPr lang="es-CL" sz="1100" b="1">
              <a:latin typeface="+mn-lt"/>
            </a:rPr>
            <a:t>CBTC</a:t>
          </a:r>
        </a:p>
        <a:p>
          <a:r>
            <a:rPr lang="es-CL" sz="1100" b="1">
              <a:latin typeface="+mn-lt"/>
            </a:rPr>
            <a:t>*Conexionado de VCC, PMJB y pruebas PIC</a:t>
          </a:r>
          <a:r>
            <a:rPr lang="es-CL" sz="1100" b="1" baseline="0">
              <a:latin typeface="+mn-lt"/>
            </a:rPr>
            <a:t> </a:t>
          </a:r>
          <a:r>
            <a:rPr lang="es-CL" sz="1100" b="1">
              <a:latin typeface="+mn-lt"/>
            </a:rPr>
            <a:t>(09:00</a:t>
          </a:r>
          <a:r>
            <a:rPr lang="es-CL" sz="1100" b="1" baseline="0">
              <a:latin typeface="+mn-lt"/>
            </a:rPr>
            <a:t> - 17:00)</a:t>
          </a:r>
          <a:br>
            <a:rPr lang="es-CL" sz="1100" b="1" baseline="0">
              <a:latin typeface="+mn-lt"/>
            </a:rPr>
          </a:br>
          <a:r>
            <a:rPr lang="es-CL" sz="1100" b="1" baseline="0">
              <a:latin typeface="+mn-lt"/>
            </a:rPr>
            <a:t>*Bajada de cables a cofres / Aterramiento cofres AP </a:t>
          </a:r>
          <a:br>
            <a:rPr lang="es-CL" sz="1100" b="1" baseline="0">
              <a:latin typeface="+mn-lt"/>
            </a:rPr>
          </a:br>
          <a:r>
            <a:rPr lang="es-CL" sz="1100" b="1" baseline="0">
              <a:latin typeface="+mn-lt"/>
            </a:rPr>
            <a:t>*Tendido de cables vía (con trackmobile)    -----    Fusión de F.O.</a:t>
          </a:r>
        </a:p>
      </xdr:txBody>
    </xdr:sp>
    <xdr:clientData/>
  </xdr:twoCellAnchor>
  <xdr:twoCellAnchor editAs="absolute">
    <xdr:from>
      <xdr:col>5</xdr:col>
      <xdr:colOff>492125</xdr:colOff>
      <xdr:row>18</xdr:row>
      <xdr:rowOff>34017</xdr:rowOff>
    </xdr:from>
    <xdr:to>
      <xdr:col>10</xdr:col>
      <xdr:colOff>721179</xdr:colOff>
      <xdr:row>18</xdr:row>
      <xdr:rowOff>987483</xdr:rowOff>
    </xdr:to>
    <xdr:sp macro="" textlink="">
      <xdr:nvSpPr>
        <xdr:cNvPr id="207" name="206 CuadroTexto"/>
        <xdr:cNvSpPr txBox="1"/>
      </xdr:nvSpPr>
      <xdr:spPr>
        <a:xfrm>
          <a:off x="4084411" y="11763374"/>
          <a:ext cx="5876018" cy="953466"/>
        </a:xfrm>
        <a:prstGeom prst="rect">
          <a:avLst/>
        </a:prstGeom>
        <a:solidFill>
          <a:schemeClr val="accent6">
            <a:lumMod val="20000"/>
            <a:lumOff val="80000"/>
          </a:schemeClr>
        </a:solidFill>
        <a:ln w="190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wrap="square" rtlCol="0" anchor="t">
          <a:spAutoFit/>
        </a:bodyPr>
        <a:lstStyle/>
        <a:p>
          <a:r>
            <a:rPr lang="es-CL" sz="1100" b="1">
              <a:latin typeface="+mn-lt"/>
            </a:rPr>
            <a:t>CBTC</a:t>
          </a:r>
        </a:p>
        <a:p>
          <a:r>
            <a:rPr lang="es-CL" sz="1100" b="1">
              <a:latin typeface="+mn-lt"/>
            </a:rPr>
            <a:t>*Conexionado de VCC, PMJB y pruebas PIC</a:t>
          </a:r>
          <a:r>
            <a:rPr lang="es-CL" sz="1100" b="1" baseline="0">
              <a:latin typeface="+mn-lt"/>
            </a:rPr>
            <a:t> </a:t>
          </a:r>
          <a:r>
            <a:rPr lang="es-CL" sz="1100" b="1">
              <a:latin typeface="+mn-lt"/>
            </a:rPr>
            <a:t>(09:00</a:t>
          </a:r>
          <a:r>
            <a:rPr lang="es-CL" sz="1100" b="1" baseline="0">
              <a:latin typeface="+mn-lt"/>
            </a:rPr>
            <a:t> - 17:00)</a:t>
          </a:r>
          <a:br>
            <a:rPr lang="es-CL" sz="1100" b="1" baseline="0">
              <a:latin typeface="+mn-lt"/>
            </a:rPr>
          </a:br>
          <a:r>
            <a:rPr lang="es-CL" sz="1100" b="1" baseline="0">
              <a:latin typeface="+mn-lt"/>
            </a:rPr>
            <a:t>*Bajada de cables a cofres / Aterramiento cofres AP </a:t>
          </a:r>
          <a:br>
            <a:rPr lang="es-CL" sz="1100" b="1" baseline="0">
              <a:latin typeface="+mn-lt"/>
            </a:rPr>
          </a:br>
          <a:r>
            <a:rPr lang="es-CL" sz="1100" b="1" baseline="0">
              <a:latin typeface="+mn-lt"/>
            </a:rPr>
            <a:t>*Tendido de cables vía (con trackmobile)</a:t>
          </a:r>
        </a:p>
        <a:p>
          <a:r>
            <a:rPr lang="es-CL" sz="1100" b="1" baseline="0">
              <a:latin typeface="+mn-lt"/>
            </a:rPr>
            <a:t>*Fusión de F.O.</a:t>
          </a:r>
          <a:endParaRPr lang="es-CL" sz="1100" b="1">
            <a:latin typeface="+mn-lt"/>
          </a:endParaRPr>
        </a:p>
      </xdr:txBody>
    </xdr:sp>
    <xdr:clientData/>
  </xdr:twoCellAnchor>
  <xdr:twoCellAnchor editAs="absolute">
    <xdr:from>
      <xdr:col>5</xdr:col>
      <xdr:colOff>476250</xdr:colOff>
      <xdr:row>20</xdr:row>
      <xdr:rowOff>31750</xdr:rowOff>
    </xdr:from>
    <xdr:to>
      <xdr:col>10</xdr:col>
      <xdr:colOff>721179</xdr:colOff>
      <xdr:row>20</xdr:row>
      <xdr:rowOff>812990</xdr:rowOff>
    </xdr:to>
    <xdr:sp macro="" textlink="">
      <xdr:nvSpPr>
        <xdr:cNvPr id="208" name="207 CuadroTexto"/>
        <xdr:cNvSpPr txBox="1"/>
      </xdr:nvSpPr>
      <xdr:spPr>
        <a:xfrm>
          <a:off x="4068536" y="14945179"/>
          <a:ext cx="5891893" cy="781240"/>
        </a:xfrm>
        <a:prstGeom prst="rect">
          <a:avLst/>
        </a:prstGeom>
        <a:solidFill>
          <a:schemeClr val="accent6">
            <a:lumMod val="20000"/>
            <a:lumOff val="80000"/>
          </a:schemeClr>
        </a:solidFill>
        <a:ln w="190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wrap="square" rtlCol="0" anchor="t">
          <a:spAutoFit/>
        </a:bodyPr>
        <a:lstStyle/>
        <a:p>
          <a:r>
            <a:rPr lang="es-CL" sz="1100" b="1">
              <a:latin typeface="+mn-lt"/>
            </a:rPr>
            <a:t>CBTC</a:t>
          </a:r>
        </a:p>
        <a:p>
          <a:r>
            <a:rPr lang="es-CL" sz="1100" b="1">
              <a:latin typeface="+mn-lt"/>
            </a:rPr>
            <a:t>*Conexionado de VCC, PMJB y pruebas PIC</a:t>
          </a:r>
          <a:r>
            <a:rPr lang="es-CL" sz="1100" b="1" baseline="0">
              <a:latin typeface="+mn-lt"/>
            </a:rPr>
            <a:t> </a:t>
          </a:r>
          <a:r>
            <a:rPr lang="es-CL" sz="1100" b="1">
              <a:latin typeface="+mn-lt"/>
            </a:rPr>
            <a:t>(09:00</a:t>
          </a:r>
          <a:r>
            <a:rPr lang="es-CL" sz="1100" b="1" baseline="0">
              <a:latin typeface="+mn-lt"/>
            </a:rPr>
            <a:t> - 17:00)</a:t>
          </a:r>
          <a:br>
            <a:rPr lang="es-CL" sz="1100" b="1" baseline="0">
              <a:latin typeface="+mn-lt"/>
            </a:rPr>
          </a:br>
          <a:r>
            <a:rPr lang="es-CL" sz="1100" b="1" baseline="0">
              <a:latin typeface="+mn-lt"/>
            </a:rPr>
            <a:t>*Bajada de cables a cofres / Aterramiento cofres AP </a:t>
          </a:r>
          <a:br>
            <a:rPr lang="es-CL" sz="1100" b="1" baseline="0">
              <a:latin typeface="+mn-lt"/>
            </a:rPr>
          </a:br>
          <a:r>
            <a:rPr lang="es-CL" sz="1100" b="1" baseline="0">
              <a:latin typeface="+mn-lt"/>
            </a:rPr>
            <a:t>*Tendido de cables vía (con trackmobile)    -----    Fusión de F.O.</a:t>
          </a:r>
          <a:endParaRPr lang="es-CL" sz="1100" b="1">
            <a:latin typeface="+mn-lt"/>
          </a:endParaRPr>
        </a:p>
      </xdr:txBody>
    </xdr:sp>
    <xdr:clientData/>
  </xdr:twoCellAnchor>
  <xdr:twoCellAnchor editAs="absolute">
    <xdr:from>
      <xdr:col>10</xdr:col>
      <xdr:colOff>762000</xdr:colOff>
      <xdr:row>14</xdr:row>
      <xdr:rowOff>32317</xdr:rowOff>
    </xdr:from>
    <xdr:to>
      <xdr:col>12</xdr:col>
      <xdr:colOff>748393</xdr:colOff>
      <xdr:row>14</xdr:row>
      <xdr:rowOff>469103</xdr:rowOff>
    </xdr:to>
    <xdr:sp macro="" textlink="">
      <xdr:nvSpPr>
        <xdr:cNvPr id="209" name="208 CuadroTexto"/>
        <xdr:cNvSpPr txBox="1"/>
      </xdr:nvSpPr>
      <xdr:spPr>
        <a:xfrm>
          <a:off x="10001250" y="5393531"/>
          <a:ext cx="2245179" cy="436786"/>
        </a:xfrm>
        <a:prstGeom prst="rect">
          <a:avLst/>
        </a:prstGeom>
        <a:solidFill>
          <a:schemeClr val="accent6">
            <a:lumMod val="20000"/>
            <a:lumOff val="80000"/>
          </a:schemeClr>
        </a:solidFill>
        <a:ln w="190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wrap="square" rtlCol="0" anchor="t">
          <a:spAutoFit/>
        </a:bodyPr>
        <a:lstStyle/>
        <a:p>
          <a:r>
            <a:rPr lang="es-CL" sz="1100" b="1">
              <a:solidFill>
                <a:srgbClr val="FF0000"/>
              </a:solidFill>
              <a:latin typeface="+mn-lt"/>
            </a:rPr>
            <a:t>CBTC - Pruebas</a:t>
          </a:r>
          <a:r>
            <a:rPr lang="es-CL" sz="1100" b="1" baseline="0">
              <a:solidFill>
                <a:srgbClr val="FF0000"/>
              </a:solidFill>
              <a:latin typeface="+mn-lt"/>
            </a:rPr>
            <a:t/>
          </a:r>
          <a:br>
            <a:rPr lang="es-CL" sz="1100" b="1" baseline="0">
              <a:solidFill>
                <a:srgbClr val="FF0000"/>
              </a:solidFill>
              <a:latin typeface="+mn-lt"/>
            </a:rPr>
          </a:br>
          <a:r>
            <a:rPr lang="es-CL" sz="1100" b="1" baseline="0">
              <a:solidFill>
                <a:srgbClr val="FF0000"/>
              </a:solidFill>
              <a:latin typeface="+mn-lt"/>
            </a:rPr>
            <a:t>*Pruebas PIC Antenas</a:t>
          </a:r>
        </a:p>
      </xdr:txBody>
    </xdr:sp>
    <xdr:clientData/>
  </xdr:twoCellAnchor>
  <xdr:twoCellAnchor editAs="absolute">
    <xdr:from>
      <xdr:col>10</xdr:col>
      <xdr:colOff>748394</xdr:colOff>
      <xdr:row>16</xdr:row>
      <xdr:rowOff>36740</xdr:rowOff>
    </xdr:from>
    <xdr:to>
      <xdr:col>12</xdr:col>
      <xdr:colOff>711086</xdr:colOff>
      <xdr:row>16</xdr:row>
      <xdr:rowOff>473526</xdr:rowOff>
    </xdr:to>
    <xdr:sp macro="" textlink="">
      <xdr:nvSpPr>
        <xdr:cNvPr id="210" name="209 CuadroTexto"/>
        <xdr:cNvSpPr txBox="1"/>
      </xdr:nvSpPr>
      <xdr:spPr>
        <a:xfrm>
          <a:off x="9987644" y="8582026"/>
          <a:ext cx="2221478" cy="436786"/>
        </a:xfrm>
        <a:prstGeom prst="rect">
          <a:avLst/>
        </a:prstGeom>
        <a:solidFill>
          <a:schemeClr val="accent6">
            <a:lumMod val="20000"/>
            <a:lumOff val="80000"/>
          </a:schemeClr>
        </a:solidFill>
        <a:ln w="190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wrap="square" rtlCol="0" anchor="t">
          <a:spAutoFit/>
        </a:bodyPr>
        <a:lstStyle/>
        <a:p>
          <a:r>
            <a:rPr lang="es-CL" sz="1100" b="1">
              <a:solidFill>
                <a:srgbClr val="FF0000"/>
              </a:solidFill>
              <a:latin typeface="+mn-lt"/>
            </a:rPr>
            <a:t>CBTC - Pruebas</a:t>
          </a:r>
          <a:r>
            <a:rPr lang="es-CL" sz="1100" b="1" baseline="0">
              <a:solidFill>
                <a:srgbClr val="FF0000"/>
              </a:solidFill>
              <a:latin typeface="+mn-lt"/>
            </a:rPr>
            <a:t/>
          </a:r>
          <a:br>
            <a:rPr lang="es-CL" sz="1100" b="1" baseline="0">
              <a:solidFill>
                <a:srgbClr val="FF0000"/>
              </a:solidFill>
              <a:latin typeface="+mn-lt"/>
            </a:rPr>
          </a:br>
          <a:r>
            <a:rPr lang="es-CL" sz="1100" b="1" baseline="0">
              <a:solidFill>
                <a:srgbClr val="FF0000"/>
              </a:solidFill>
              <a:latin typeface="+mn-lt"/>
            </a:rPr>
            <a:t>*Pruebas PIC Antenas</a:t>
          </a:r>
        </a:p>
      </xdr:txBody>
    </xdr:sp>
    <xdr:clientData/>
  </xdr:twoCellAnchor>
  <xdr:twoCellAnchor editAs="absolute">
    <xdr:from>
      <xdr:col>10</xdr:col>
      <xdr:colOff>762000</xdr:colOff>
      <xdr:row>18</xdr:row>
      <xdr:rowOff>28918</xdr:rowOff>
    </xdr:from>
    <xdr:to>
      <xdr:col>12</xdr:col>
      <xdr:colOff>735579</xdr:colOff>
      <xdr:row>18</xdr:row>
      <xdr:rowOff>465704</xdr:rowOff>
    </xdr:to>
    <xdr:sp macro="" textlink="">
      <xdr:nvSpPr>
        <xdr:cNvPr id="211" name="210 CuadroTexto"/>
        <xdr:cNvSpPr txBox="1"/>
      </xdr:nvSpPr>
      <xdr:spPr>
        <a:xfrm>
          <a:off x="10001250" y="11758275"/>
          <a:ext cx="2232365" cy="436786"/>
        </a:xfrm>
        <a:prstGeom prst="rect">
          <a:avLst/>
        </a:prstGeom>
        <a:solidFill>
          <a:schemeClr val="accent6">
            <a:lumMod val="20000"/>
            <a:lumOff val="80000"/>
          </a:schemeClr>
        </a:solidFill>
        <a:ln w="190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wrap="square" rtlCol="0" anchor="t">
          <a:spAutoFit/>
        </a:bodyPr>
        <a:lstStyle/>
        <a:p>
          <a:r>
            <a:rPr lang="es-CL" sz="1100" b="1">
              <a:solidFill>
                <a:srgbClr val="FF0000"/>
              </a:solidFill>
              <a:latin typeface="+mn-lt"/>
            </a:rPr>
            <a:t>CBTC - Pruebas</a:t>
          </a:r>
        </a:p>
        <a:p>
          <a:r>
            <a:rPr lang="es-CL" sz="1100" b="1" baseline="0">
              <a:solidFill>
                <a:srgbClr val="FF0000"/>
              </a:solidFill>
              <a:latin typeface="+mn-lt"/>
            </a:rPr>
            <a:t>*Pruebas PIC Antenas</a:t>
          </a:r>
        </a:p>
      </xdr:txBody>
    </xdr:sp>
    <xdr:clientData/>
  </xdr:twoCellAnchor>
  <xdr:twoCellAnchor editAs="absolute">
    <xdr:from>
      <xdr:col>10</xdr:col>
      <xdr:colOff>775608</xdr:colOff>
      <xdr:row>20</xdr:row>
      <xdr:rowOff>23810</xdr:rowOff>
    </xdr:from>
    <xdr:to>
      <xdr:col>12</xdr:col>
      <xdr:colOff>708366</xdr:colOff>
      <xdr:row>20</xdr:row>
      <xdr:rowOff>460596</xdr:rowOff>
    </xdr:to>
    <xdr:sp macro="" textlink="">
      <xdr:nvSpPr>
        <xdr:cNvPr id="212" name="211 CuadroTexto"/>
        <xdr:cNvSpPr txBox="1"/>
      </xdr:nvSpPr>
      <xdr:spPr>
        <a:xfrm>
          <a:off x="10014858" y="14937239"/>
          <a:ext cx="2191544" cy="436786"/>
        </a:xfrm>
        <a:prstGeom prst="rect">
          <a:avLst/>
        </a:prstGeom>
        <a:solidFill>
          <a:schemeClr val="accent6">
            <a:lumMod val="20000"/>
            <a:lumOff val="80000"/>
          </a:schemeClr>
        </a:solidFill>
        <a:ln w="190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wrap="square" rtlCol="0" anchor="t">
          <a:spAutoFit/>
        </a:bodyPr>
        <a:lstStyle/>
        <a:p>
          <a:r>
            <a:rPr lang="es-CL" sz="1100" b="1">
              <a:solidFill>
                <a:srgbClr val="FF0000"/>
              </a:solidFill>
              <a:latin typeface="+mn-lt"/>
            </a:rPr>
            <a:t>CBTC - Pruebas</a:t>
          </a:r>
          <a:r>
            <a:rPr lang="es-CL" sz="1100" b="1" baseline="0">
              <a:solidFill>
                <a:srgbClr val="FF0000"/>
              </a:solidFill>
              <a:latin typeface="+mn-lt"/>
            </a:rPr>
            <a:t/>
          </a:r>
          <a:br>
            <a:rPr lang="es-CL" sz="1100" b="1" baseline="0">
              <a:solidFill>
                <a:srgbClr val="FF0000"/>
              </a:solidFill>
              <a:latin typeface="+mn-lt"/>
            </a:rPr>
          </a:br>
          <a:r>
            <a:rPr lang="es-CL" sz="1100" b="1" baseline="0">
              <a:solidFill>
                <a:srgbClr val="FF0000"/>
              </a:solidFill>
              <a:latin typeface="+mn-lt"/>
            </a:rPr>
            <a:t>*Pruebas PIC Antenas</a:t>
          </a:r>
        </a:p>
      </xdr:txBody>
    </xdr:sp>
    <xdr:clientData/>
  </xdr:twoCellAnchor>
  <xdr:twoCellAnchor editAs="absolute">
    <xdr:from>
      <xdr:col>10</xdr:col>
      <xdr:colOff>734786</xdr:colOff>
      <xdr:row>15</xdr:row>
      <xdr:rowOff>333375</xdr:rowOff>
    </xdr:from>
    <xdr:to>
      <xdr:col>17</xdr:col>
      <xdr:colOff>816429</xdr:colOff>
      <xdr:row>15</xdr:row>
      <xdr:rowOff>942388</xdr:rowOff>
    </xdr:to>
    <xdr:sp macro="" textlink="">
      <xdr:nvSpPr>
        <xdr:cNvPr id="213" name="212 CuadroTexto"/>
        <xdr:cNvSpPr txBox="1"/>
      </xdr:nvSpPr>
      <xdr:spPr>
        <a:xfrm>
          <a:off x="9974036" y="7286625"/>
          <a:ext cx="7987393" cy="609013"/>
        </a:xfrm>
        <a:prstGeom prst="rect">
          <a:avLst/>
        </a:prstGeom>
        <a:solidFill>
          <a:schemeClr val="accent6">
            <a:lumMod val="20000"/>
            <a:lumOff val="80000"/>
          </a:schemeClr>
        </a:solidFill>
        <a:ln w="190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wrap="square" rtlCol="0" anchor="t">
          <a:spAutoFit/>
        </a:bodyPr>
        <a:lstStyle/>
        <a:p>
          <a:r>
            <a:rPr lang="es-CL" sz="1100" b="1">
              <a:solidFill>
                <a:srgbClr val="FF0000"/>
              </a:solidFill>
              <a:latin typeface="+mn-lt"/>
            </a:rPr>
            <a:t>CBTC - Pruebas</a:t>
          </a:r>
        </a:p>
        <a:p>
          <a:r>
            <a:rPr lang="es-CL" sz="1100" b="1">
              <a:solidFill>
                <a:srgbClr val="FF0000"/>
              </a:solidFill>
              <a:latin typeface="+mn-lt"/>
            </a:rPr>
            <a:t>Pruebas de Ingeniería (Tren 16 - Modo UTO)</a:t>
          </a:r>
        </a:p>
        <a:p>
          <a:r>
            <a:rPr lang="es-CL" sz="1100" b="1">
              <a:solidFill>
                <a:srgbClr val="FF0000"/>
              </a:solidFill>
              <a:latin typeface="+mn-lt"/>
            </a:rPr>
            <a:t>Pruebas SAT en ZC2</a:t>
          </a:r>
          <a:endParaRPr lang="es-CL" sz="1100" b="1" baseline="0">
            <a:solidFill>
              <a:srgbClr val="FF0000"/>
            </a:solidFill>
            <a:latin typeface="+mn-lt"/>
          </a:endParaRPr>
        </a:p>
      </xdr:txBody>
    </xdr:sp>
    <xdr:clientData/>
  </xdr:twoCellAnchor>
  <xdr:twoCellAnchor editAs="absolute">
    <xdr:from>
      <xdr:col>12</xdr:col>
      <xdr:colOff>748393</xdr:colOff>
      <xdr:row>13</xdr:row>
      <xdr:rowOff>998426</xdr:rowOff>
    </xdr:from>
    <xdr:to>
      <xdr:col>17</xdr:col>
      <xdr:colOff>816430</xdr:colOff>
      <xdr:row>13</xdr:row>
      <xdr:rowOff>1435212</xdr:rowOff>
    </xdr:to>
    <xdr:sp macro="" textlink="">
      <xdr:nvSpPr>
        <xdr:cNvPr id="214" name="213 CuadroTexto"/>
        <xdr:cNvSpPr txBox="1"/>
      </xdr:nvSpPr>
      <xdr:spPr>
        <a:xfrm>
          <a:off x="12246429" y="4767605"/>
          <a:ext cx="5715001" cy="436786"/>
        </a:xfrm>
        <a:prstGeom prst="rect">
          <a:avLst/>
        </a:prstGeom>
        <a:solidFill>
          <a:schemeClr val="accent3">
            <a:lumMod val="40000"/>
            <a:lumOff val="60000"/>
          </a:schemeClr>
        </a:solidFill>
        <a:ln w="190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wrap="square" rtlCol="0" anchor="t">
          <a:spAutoFit/>
        </a:bodyPr>
        <a:lstStyle/>
        <a:p>
          <a:r>
            <a:rPr lang="es-CL" sz="1100" b="1">
              <a:solidFill>
                <a:srgbClr val="FF0000"/>
              </a:solidFill>
              <a:latin typeface="+mn-lt"/>
            </a:rPr>
            <a:t>COM - Pruebas</a:t>
          </a:r>
        </a:p>
        <a:p>
          <a:r>
            <a:rPr lang="es-CL" sz="1100" b="1">
              <a:solidFill>
                <a:srgbClr val="FF0000"/>
              </a:solidFill>
              <a:latin typeface="+mn-lt"/>
            </a:rPr>
            <a:t> Installation CRCU / Configuration of CRCU DB</a:t>
          </a:r>
          <a:endParaRPr lang="es-CL" sz="1100" b="1" baseline="0">
            <a:solidFill>
              <a:srgbClr val="FF0000"/>
            </a:solidFill>
            <a:latin typeface="+mn-lt"/>
          </a:endParaRPr>
        </a:p>
      </xdr:txBody>
    </xdr:sp>
    <xdr:clientData/>
  </xdr:twoCellAnchor>
  <xdr:twoCellAnchor editAs="absolute">
    <xdr:from>
      <xdr:col>12</xdr:col>
      <xdr:colOff>911678</xdr:colOff>
      <xdr:row>15</xdr:row>
      <xdr:rowOff>976311</xdr:rowOff>
    </xdr:from>
    <xdr:to>
      <xdr:col>17</xdr:col>
      <xdr:colOff>816429</xdr:colOff>
      <xdr:row>15</xdr:row>
      <xdr:rowOff>1413097</xdr:rowOff>
    </xdr:to>
    <xdr:sp macro="" textlink="">
      <xdr:nvSpPr>
        <xdr:cNvPr id="215" name="214 CuadroTexto"/>
        <xdr:cNvSpPr txBox="1"/>
      </xdr:nvSpPr>
      <xdr:spPr>
        <a:xfrm>
          <a:off x="12409714" y="7929561"/>
          <a:ext cx="5551715" cy="436786"/>
        </a:xfrm>
        <a:prstGeom prst="rect">
          <a:avLst/>
        </a:prstGeom>
        <a:solidFill>
          <a:schemeClr val="accent3">
            <a:lumMod val="40000"/>
            <a:lumOff val="60000"/>
          </a:schemeClr>
        </a:solidFill>
        <a:ln w="190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wrap="square" rtlCol="0" anchor="t">
          <a:spAutoFit/>
        </a:bodyPr>
        <a:lstStyle/>
        <a:p>
          <a:r>
            <a:rPr lang="es-CL" sz="1100" b="1">
              <a:solidFill>
                <a:srgbClr val="FF0000"/>
              </a:solidFill>
              <a:latin typeface="+mn-lt"/>
            </a:rPr>
            <a:t>COM - Pruebas</a:t>
          </a:r>
        </a:p>
        <a:p>
          <a:r>
            <a:rPr lang="es-CL" sz="1100" b="1">
              <a:solidFill>
                <a:srgbClr val="FF0000"/>
              </a:solidFill>
              <a:latin typeface="+mn-lt"/>
            </a:rPr>
            <a:t> Configuration of CRCU DB/ Configure MST Trains</a:t>
          </a:r>
          <a:endParaRPr lang="es-CL" sz="1100" b="1" baseline="0">
            <a:solidFill>
              <a:srgbClr val="FF0000"/>
            </a:solidFill>
            <a:latin typeface="+mn-lt"/>
          </a:endParaRPr>
        </a:p>
      </xdr:txBody>
    </xdr:sp>
    <xdr:clientData/>
  </xdr:twoCellAnchor>
  <xdr:twoCellAnchor editAs="absolute">
    <xdr:from>
      <xdr:col>12</xdr:col>
      <xdr:colOff>993321</xdr:colOff>
      <xdr:row>17</xdr:row>
      <xdr:rowOff>972912</xdr:rowOff>
    </xdr:from>
    <xdr:to>
      <xdr:col>17</xdr:col>
      <xdr:colOff>830036</xdr:colOff>
      <xdr:row>17</xdr:row>
      <xdr:rowOff>1409698</xdr:rowOff>
    </xdr:to>
    <xdr:sp macro="" textlink="">
      <xdr:nvSpPr>
        <xdr:cNvPr id="216" name="215 CuadroTexto"/>
        <xdr:cNvSpPr txBox="1"/>
      </xdr:nvSpPr>
      <xdr:spPr>
        <a:xfrm>
          <a:off x="12491357" y="11110233"/>
          <a:ext cx="5483679" cy="436786"/>
        </a:xfrm>
        <a:prstGeom prst="rect">
          <a:avLst/>
        </a:prstGeom>
        <a:solidFill>
          <a:schemeClr val="accent3">
            <a:lumMod val="40000"/>
            <a:lumOff val="60000"/>
          </a:schemeClr>
        </a:solidFill>
        <a:ln w="190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wrap="square" rtlCol="0" anchor="t">
          <a:spAutoFit/>
        </a:bodyPr>
        <a:lstStyle/>
        <a:p>
          <a:r>
            <a:rPr lang="es-CL" sz="1100" b="1">
              <a:solidFill>
                <a:srgbClr val="FF0000"/>
              </a:solidFill>
              <a:latin typeface="+mn-lt"/>
            </a:rPr>
            <a:t>COM - Pruebas</a:t>
          </a:r>
        </a:p>
        <a:p>
          <a:r>
            <a:rPr lang="es-CL" sz="1100" b="1">
              <a:solidFill>
                <a:srgbClr val="FF0000"/>
              </a:solidFill>
              <a:latin typeface="+mn-lt"/>
            </a:rPr>
            <a:t>Functional Test</a:t>
          </a:r>
          <a:r>
            <a:rPr lang="es-CL" sz="1100" b="1" baseline="0">
              <a:solidFill>
                <a:srgbClr val="FF0000"/>
              </a:solidFill>
              <a:latin typeface="+mn-lt"/>
            </a:rPr>
            <a:t>    -----    E</a:t>
          </a:r>
          <a:r>
            <a:rPr lang="es-CL" sz="1100" b="1">
              <a:solidFill>
                <a:srgbClr val="FF0000"/>
              </a:solidFill>
              <a:latin typeface="+mn-lt"/>
            </a:rPr>
            <a:t>xclusive Train testing, Share Cell, Hand over, etc.</a:t>
          </a:r>
          <a:endParaRPr lang="es-CL" sz="1100" b="1" baseline="0">
            <a:solidFill>
              <a:srgbClr val="FF0000"/>
            </a:solidFill>
            <a:latin typeface="+mn-lt"/>
          </a:endParaRPr>
        </a:p>
      </xdr:txBody>
    </xdr:sp>
    <xdr:clientData/>
  </xdr:twoCellAnchor>
  <xdr:twoCellAnchor editAs="absolute">
    <xdr:from>
      <xdr:col>12</xdr:col>
      <xdr:colOff>1034144</xdr:colOff>
      <xdr:row>19</xdr:row>
      <xdr:rowOff>988218</xdr:rowOff>
    </xdr:from>
    <xdr:to>
      <xdr:col>17</xdr:col>
      <xdr:colOff>816430</xdr:colOff>
      <xdr:row>19</xdr:row>
      <xdr:rowOff>1425004</xdr:rowOff>
    </xdr:to>
    <xdr:sp macro="" textlink="">
      <xdr:nvSpPr>
        <xdr:cNvPr id="217" name="216 CuadroTexto"/>
        <xdr:cNvSpPr txBox="1"/>
      </xdr:nvSpPr>
      <xdr:spPr>
        <a:xfrm>
          <a:off x="12532180" y="14309611"/>
          <a:ext cx="5429250" cy="436786"/>
        </a:xfrm>
        <a:prstGeom prst="rect">
          <a:avLst/>
        </a:prstGeom>
        <a:solidFill>
          <a:schemeClr val="accent3">
            <a:lumMod val="40000"/>
            <a:lumOff val="60000"/>
          </a:schemeClr>
        </a:solidFill>
        <a:ln w="190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wrap="square" rtlCol="0" anchor="t">
          <a:spAutoFit/>
        </a:bodyPr>
        <a:lstStyle/>
        <a:p>
          <a:r>
            <a:rPr lang="es-CL" sz="1100" b="1">
              <a:solidFill>
                <a:srgbClr val="FF0000"/>
              </a:solidFill>
              <a:latin typeface="+mn-lt"/>
            </a:rPr>
            <a:t>COM - Pruebas</a:t>
          </a:r>
        </a:p>
        <a:p>
          <a:r>
            <a:rPr lang="es-CL" sz="1100" b="1">
              <a:solidFill>
                <a:srgbClr val="FF0000"/>
              </a:solidFill>
              <a:latin typeface="+mn-lt"/>
            </a:rPr>
            <a:t>Functional Test</a:t>
          </a:r>
          <a:r>
            <a:rPr lang="es-CL" sz="1100" b="1" baseline="0">
              <a:solidFill>
                <a:srgbClr val="FF0000"/>
              </a:solidFill>
              <a:latin typeface="+mn-lt"/>
            </a:rPr>
            <a:t>    -----    E</a:t>
          </a:r>
          <a:r>
            <a:rPr lang="es-CL" sz="1100" b="1">
              <a:solidFill>
                <a:srgbClr val="FF0000"/>
              </a:solidFill>
              <a:latin typeface="+mn-lt"/>
            </a:rPr>
            <a:t>xclusive Train testing, Share Cell, Hand over, etc.</a:t>
          </a:r>
          <a:endParaRPr lang="es-CL" sz="1100" b="1" baseline="0">
            <a:solidFill>
              <a:srgbClr val="FF0000"/>
            </a:solidFill>
            <a:latin typeface="+mn-lt"/>
          </a:endParaRPr>
        </a:p>
      </xdr:txBody>
    </xdr:sp>
    <xdr:clientData/>
  </xdr:twoCellAnchor>
  <xdr:twoCellAnchor editAs="absolute">
    <xdr:from>
      <xdr:col>12</xdr:col>
      <xdr:colOff>707572</xdr:colOff>
      <xdr:row>12</xdr:row>
      <xdr:rowOff>27215</xdr:rowOff>
    </xdr:from>
    <xdr:to>
      <xdr:col>17</xdr:col>
      <xdr:colOff>816429</xdr:colOff>
      <xdr:row>12</xdr:row>
      <xdr:rowOff>299357</xdr:rowOff>
    </xdr:to>
    <xdr:sp macro="" textlink="">
      <xdr:nvSpPr>
        <xdr:cNvPr id="219" name="218 CuadroTexto"/>
        <xdr:cNvSpPr txBox="1"/>
      </xdr:nvSpPr>
      <xdr:spPr>
        <a:xfrm>
          <a:off x="12205608" y="2204358"/>
          <a:ext cx="5755821" cy="272142"/>
        </a:xfrm>
        <a:prstGeom prst="rect">
          <a:avLst/>
        </a:prstGeom>
        <a:solidFill>
          <a:schemeClr val="accent3">
            <a:lumMod val="40000"/>
            <a:lumOff val="60000"/>
          </a:schemeClr>
        </a:solidFill>
        <a:ln w="190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wrap="square" rtlCol="0" anchor="t">
          <a:spAutoFit/>
        </a:bodyPr>
        <a:lstStyle/>
        <a:p>
          <a:r>
            <a:rPr lang="es-CL" sz="1100" b="1">
              <a:solidFill>
                <a:srgbClr val="FF0000"/>
              </a:solidFill>
              <a:latin typeface="+mn-lt"/>
            </a:rPr>
            <a:t>COM - Pruebas Certificación de F.O.</a:t>
          </a:r>
          <a:endParaRPr lang="es-CL" sz="1100" b="1" baseline="0">
            <a:solidFill>
              <a:srgbClr val="FF0000"/>
            </a:solidFill>
            <a:latin typeface="+mn-lt"/>
          </a:endParaRPr>
        </a:p>
      </xdr:txBody>
    </xdr:sp>
    <xdr:clientData/>
  </xdr:twoCellAnchor>
  <xdr:twoCellAnchor editAs="absolute">
    <xdr:from>
      <xdr:col>9</xdr:col>
      <xdr:colOff>993321</xdr:colOff>
      <xdr:row>14</xdr:row>
      <xdr:rowOff>843643</xdr:rowOff>
    </xdr:from>
    <xdr:to>
      <xdr:col>12</xdr:col>
      <xdr:colOff>762000</xdr:colOff>
      <xdr:row>14</xdr:row>
      <xdr:rowOff>1108203</xdr:rowOff>
    </xdr:to>
    <xdr:sp macro="" textlink="">
      <xdr:nvSpPr>
        <xdr:cNvPr id="220" name="219 CuadroTexto"/>
        <xdr:cNvSpPr txBox="1"/>
      </xdr:nvSpPr>
      <xdr:spPr>
        <a:xfrm>
          <a:off x="9103178" y="6368143"/>
          <a:ext cx="3156858" cy="264560"/>
        </a:xfrm>
        <a:prstGeom prst="rect">
          <a:avLst/>
        </a:prstGeom>
        <a:solidFill>
          <a:schemeClr val="accent3">
            <a:lumMod val="40000"/>
            <a:lumOff val="60000"/>
          </a:schemeClr>
        </a:solidFill>
        <a:ln w="190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wrap="square" rtlCol="0" anchor="t">
          <a:spAutoFit/>
        </a:bodyPr>
        <a:lstStyle/>
        <a:p>
          <a:r>
            <a:rPr lang="es-CL" sz="1100" b="1">
              <a:solidFill>
                <a:srgbClr val="FF0000"/>
              </a:solidFill>
              <a:latin typeface="+mn-lt"/>
            </a:rPr>
            <a:t>COM - Pruebas Certificación de F.O.</a:t>
          </a:r>
          <a:endParaRPr lang="es-CL" sz="1100" b="1" baseline="0">
            <a:solidFill>
              <a:srgbClr val="FF0000"/>
            </a:solidFill>
            <a:latin typeface="+mn-lt"/>
          </a:endParaRPr>
        </a:p>
      </xdr:txBody>
    </xdr:sp>
    <xdr:clientData/>
  </xdr:twoCellAnchor>
  <xdr:twoCellAnchor editAs="absolute">
    <xdr:from>
      <xdr:col>5</xdr:col>
      <xdr:colOff>503465</xdr:colOff>
      <xdr:row>18</xdr:row>
      <xdr:rowOff>1319894</xdr:rowOff>
    </xdr:from>
    <xdr:to>
      <xdr:col>9</xdr:col>
      <xdr:colOff>966108</xdr:colOff>
      <xdr:row>19</xdr:row>
      <xdr:rowOff>0</xdr:rowOff>
    </xdr:to>
    <xdr:sp macro="" textlink="">
      <xdr:nvSpPr>
        <xdr:cNvPr id="221" name="220 CuadroTexto"/>
        <xdr:cNvSpPr txBox="1"/>
      </xdr:nvSpPr>
      <xdr:spPr>
        <a:xfrm>
          <a:off x="4095751" y="13049251"/>
          <a:ext cx="4980214" cy="272142"/>
        </a:xfrm>
        <a:prstGeom prst="rect">
          <a:avLst/>
        </a:prstGeom>
        <a:solidFill>
          <a:schemeClr val="accent3">
            <a:lumMod val="40000"/>
            <a:lumOff val="60000"/>
          </a:schemeClr>
        </a:solidFill>
        <a:ln w="190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wrap="square" rtlCol="0" anchor="t">
          <a:spAutoFit/>
        </a:bodyPr>
        <a:lstStyle/>
        <a:p>
          <a:r>
            <a:rPr lang="es-CL" sz="1100" b="1">
              <a:solidFill>
                <a:srgbClr val="FF0000"/>
              </a:solidFill>
              <a:latin typeface="+mn-lt"/>
            </a:rPr>
            <a:t>COM - Pruebas Certificación de F.O.</a:t>
          </a:r>
          <a:endParaRPr lang="es-CL" sz="1100" b="1" baseline="0">
            <a:solidFill>
              <a:srgbClr val="FF0000"/>
            </a:solidFill>
            <a:latin typeface="+mn-lt"/>
          </a:endParaRPr>
        </a:p>
      </xdr:txBody>
    </xdr:sp>
    <xdr:clientData/>
  </xdr:twoCellAnchor>
  <xdr:twoCellAnchor editAs="oneCell">
    <xdr:from>
      <xdr:col>4</xdr:col>
      <xdr:colOff>476250</xdr:colOff>
      <xdr:row>0</xdr:row>
      <xdr:rowOff>0</xdr:rowOff>
    </xdr:from>
    <xdr:to>
      <xdr:col>20</xdr:col>
      <xdr:colOff>639535</xdr:colOff>
      <xdr:row>11</xdr:row>
      <xdr:rowOff>0</xdr:rowOff>
    </xdr:to>
    <xdr:pic>
      <xdr:nvPicPr>
        <xdr:cNvPr id="222" name="221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939143" y="0"/>
          <a:ext cx="18233571" cy="20818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10</xdr:col>
      <xdr:colOff>721178</xdr:colOff>
      <xdr:row>10</xdr:row>
      <xdr:rowOff>54430</xdr:rowOff>
    </xdr:from>
    <xdr:to>
      <xdr:col>10</xdr:col>
      <xdr:colOff>762001</xdr:colOff>
      <xdr:row>21</xdr:row>
      <xdr:rowOff>1455971</xdr:rowOff>
    </xdr:to>
    <xdr:cxnSp macro="">
      <xdr:nvCxnSpPr>
        <xdr:cNvPr id="223" name="222 Conector recto"/>
        <xdr:cNvCxnSpPr/>
      </xdr:nvCxnSpPr>
      <xdr:spPr>
        <a:xfrm rot="16200000" flipH="1">
          <a:off x="2020659" y="9980842"/>
          <a:ext cx="15920362" cy="40823"/>
        </a:xfrm>
        <a:prstGeom prst="line">
          <a:avLst/>
        </a:prstGeom>
        <a:ln w="28575">
          <a:solidFill>
            <a:srgbClr val="FFCC00"/>
          </a:solidFill>
          <a:prstDash val="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816430</xdr:colOff>
      <xdr:row>9</xdr:row>
      <xdr:rowOff>176894</xdr:rowOff>
    </xdr:from>
    <xdr:to>
      <xdr:col>17</xdr:col>
      <xdr:colOff>857253</xdr:colOff>
      <xdr:row>21</xdr:row>
      <xdr:rowOff>1387935</xdr:rowOff>
    </xdr:to>
    <xdr:cxnSp macro="">
      <xdr:nvCxnSpPr>
        <xdr:cNvPr id="224" name="223 Conector recto"/>
        <xdr:cNvCxnSpPr/>
      </xdr:nvCxnSpPr>
      <xdr:spPr>
        <a:xfrm rot="16200000" flipH="1">
          <a:off x="10021661" y="9912806"/>
          <a:ext cx="15920362" cy="40823"/>
        </a:xfrm>
        <a:prstGeom prst="line">
          <a:avLst/>
        </a:prstGeom>
        <a:ln w="28575">
          <a:solidFill>
            <a:srgbClr val="FFCC00"/>
          </a:solidFill>
          <a:prstDash val="dash"/>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178590</xdr:colOff>
      <xdr:row>32</xdr:row>
      <xdr:rowOff>469088</xdr:rowOff>
    </xdr:from>
    <xdr:to>
      <xdr:col>20</xdr:col>
      <xdr:colOff>622590</xdr:colOff>
      <xdr:row>32</xdr:row>
      <xdr:rowOff>469088</xdr:rowOff>
    </xdr:to>
    <xdr:sp macro="" textlink="">
      <xdr:nvSpPr>
        <xdr:cNvPr id="160" name="Line 134"/>
        <xdr:cNvSpPr>
          <a:spLocks noChangeShapeType="1"/>
        </xdr:cNvSpPr>
      </xdr:nvSpPr>
      <xdr:spPr bwMode="auto">
        <a:xfrm>
          <a:off x="2645565" y="20631150"/>
          <a:ext cx="18579600" cy="0"/>
        </a:xfrm>
        <a:prstGeom prst="line">
          <a:avLst/>
        </a:prstGeom>
        <a:noFill/>
        <a:ln w="38100">
          <a:solidFill>
            <a:srgbClr val="00FF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14</xdr:col>
      <xdr:colOff>261918</xdr:colOff>
      <xdr:row>32</xdr:row>
      <xdr:rowOff>307166</xdr:rowOff>
    </xdr:from>
    <xdr:to>
      <xdr:col>20</xdr:col>
      <xdr:colOff>427018</xdr:colOff>
      <xdr:row>32</xdr:row>
      <xdr:rowOff>447676</xdr:rowOff>
    </xdr:to>
    <xdr:sp macro="" textlink="">
      <xdr:nvSpPr>
        <xdr:cNvPr id="161" name="Text Box 140"/>
        <xdr:cNvSpPr txBox="1">
          <a:spLocks noChangeArrowheads="1"/>
        </xdr:cNvSpPr>
      </xdr:nvSpPr>
      <xdr:spPr bwMode="auto">
        <a:xfrm>
          <a:off x="14063643" y="20631150"/>
          <a:ext cx="6965950" cy="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es-CL" sz="900" b="0" i="1" u="none" strike="noStrike" baseline="0">
              <a:solidFill>
                <a:srgbClr val="000000"/>
              </a:solidFill>
              <a:latin typeface="Arial"/>
              <a:cs typeface="Arial"/>
            </a:rPr>
            <a:t>Trabajos en via :     00:00 -  19:00 </a:t>
          </a:r>
        </a:p>
      </xdr:txBody>
    </xdr:sp>
    <xdr:clientData/>
  </xdr:twoCellAnchor>
  <xdr:twoCellAnchor>
    <xdr:from>
      <xdr:col>10</xdr:col>
      <xdr:colOff>647700</xdr:colOff>
      <xdr:row>32</xdr:row>
      <xdr:rowOff>219075</xdr:rowOff>
    </xdr:from>
    <xdr:to>
      <xdr:col>18</xdr:col>
      <xdr:colOff>0</xdr:colOff>
      <xdr:row>32</xdr:row>
      <xdr:rowOff>228600</xdr:rowOff>
    </xdr:to>
    <xdr:sp macro="" textlink="">
      <xdr:nvSpPr>
        <xdr:cNvPr id="162" name="Line 170"/>
        <xdr:cNvSpPr>
          <a:spLocks noChangeShapeType="1"/>
        </xdr:cNvSpPr>
      </xdr:nvSpPr>
      <xdr:spPr bwMode="auto">
        <a:xfrm flipV="1">
          <a:off x="9915525" y="20631150"/>
          <a:ext cx="8420100" cy="0"/>
        </a:xfrm>
        <a:prstGeom prst="line">
          <a:avLst/>
        </a:prstGeom>
        <a:noFill/>
        <a:ln w="38100">
          <a:solidFill>
            <a:srgbClr val="FF0000"/>
          </a:solidFill>
          <a:prstDash val="lgDashDot"/>
          <a:round/>
          <a:headEnd/>
          <a:tailEnd/>
        </a:ln>
        <a:extLst>
          <a:ext uri="{909E8E84-426E-40DD-AFC4-6F175D3DCCD1}">
            <a14:hiddenFill xmlns:a14="http://schemas.microsoft.com/office/drawing/2010/main">
              <a:noFill/>
            </a14:hiddenFill>
          </a:ext>
        </a:extLst>
      </xdr:spPr>
    </xdr:sp>
    <xdr:clientData/>
  </xdr:twoCellAnchor>
  <xdr:twoCellAnchor>
    <xdr:from>
      <xdr:col>4</xdr:col>
      <xdr:colOff>104775</xdr:colOff>
      <xdr:row>38</xdr:row>
      <xdr:rowOff>461595</xdr:rowOff>
    </xdr:from>
    <xdr:to>
      <xdr:col>12</xdr:col>
      <xdr:colOff>674077</xdr:colOff>
      <xdr:row>38</xdr:row>
      <xdr:rowOff>461595</xdr:rowOff>
    </xdr:to>
    <xdr:sp macro="" textlink="">
      <xdr:nvSpPr>
        <xdr:cNvPr id="163" name="Line 134"/>
        <xdr:cNvSpPr>
          <a:spLocks noChangeShapeType="1"/>
        </xdr:cNvSpPr>
      </xdr:nvSpPr>
      <xdr:spPr bwMode="auto">
        <a:xfrm flipV="1">
          <a:off x="2571750" y="20631150"/>
          <a:ext cx="9637102" cy="0"/>
        </a:xfrm>
        <a:prstGeom prst="line">
          <a:avLst/>
        </a:prstGeom>
        <a:noFill/>
        <a:ln w="38100">
          <a:solidFill>
            <a:srgbClr val="00FF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12</xdr:col>
      <xdr:colOff>638174</xdr:colOff>
      <xdr:row>38</xdr:row>
      <xdr:rowOff>457198</xdr:rowOff>
    </xdr:from>
    <xdr:to>
      <xdr:col>20</xdr:col>
      <xdr:colOff>590174</xdr:colOff>
      <xdr:row>38</xdr:row>
      <xdr:rowOff>457199</xdr:rowOff>
    </xdr:to>
    <xdr:sp macro="" textlink="">
      <xdr:nvSpPr>
        <xdr:cNvPr id="164" name="Line 134"/>
        <xdr:cNvSpPr>
          <a:spLocks noChangeShapeType="1"/>
        </xdr:cNvSpPr>
      </xdr:nvSpPr>
      <xdr:spPr bwMode="auto">
        <a:xfrm flipV="1">
          <a:off x="12172949" y="20631150"/>
          <a:ext cx="9019800" cy="0"/>
        </a:xfrm>
        <a:prstGeom prst="line">
          <a:avLst/>
        </a:prstGeom>
        <a:noFill/>
        <a:ln w="38100">
          <a:solidFill>
            <a:srgbClr val="00FF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16</xdr:col>
      <xdr:colOff>742956</xdr:colOff>
      <xdr:row>38</xdr:row>
      <xdr:rowOff>257910</xdr:rowOff>
    </xdr:from>
    <xdr:to>
      <xdr:col>20</xdr:col>
      <xdr:colOff>391309</xdr:colOff>
      <xdr:row>38</xdr:row>
      <xdr:rowOff>428625</xdr:rowOff>
    </xdr:to>
    <xdr:sp macro="" textlink="">
      <xdr:nvSpPr>
        <xdr:cNvPr id="165" name="Text Box 140"/>
        <xdr:cNvSpPr txBox="1">
          <a:spLocks noChangeArrowheads="1"/>
        </xdr:cNvSpPr>
      </xdr:nvSpPr>
      <xdr:spPr bwMode="auto">
        <a:xfrm>
          <a:off x="16811631" y="20631150"/>
          <a:ext cx="4182253" cy="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es-CL" sz="900" b="1" i="1" u="none" strike="noStrike" baseline="0">
              <a:solidFill>
                <a:srgbClr val="000000"/>
              </a:solidFill>
              <a:latin typeface="Arial"/>
              <a:cs typeface="Arial"/>
            </a:rPr>
            <a:t>Trabajos en via :     00:00 -  24:00 </a:t>
          </a:r>
        </a:p>
      </xdr:txBody>
    </xdr:sp>
    <xdr:clientData/>
  </xdr:twoCellAnchor>
  <xdr:twoCellAnchor>
    <xdr:from>
      <xdr:col>4</xdr:col>
      <xdr:colOff>104775</xdr:colOff>
      <xdr:row>36</xdr:row>
      <xdr:rowOff>461595</xdr:rowOff>
    </xdr:from>
    <xdr:to>
      <xdr:col>12</xdr:col>
      <xdr:colOff>674077</xdr:colOff>
      <xdr:row>36</xdr:row>
      <xdr:rowOff>461595</xdr:rowOff>
    </xdr:to>
    <xdr:sp macro="" textlink="">
      <xdr:nvSpPr>
        <xdr:cNvPr id="166" name="Line 134"/>
        <xdr:cNvSpPr>
          <a:spLocks noChangeShapeType="1"/>
        </xdr:cNvSpPr>
      </xdr:nvSpPr>
      <xdr:spPr bwMode="auto">
        <a:xfrm flipV="1">
          <a:off x="2571750" y="20631150"/>
          <a:ext cx="9637102" cy="0"/>
        </a:xfrm>
        <a:prstGeom prst="line">
          <a:avLst/>
        </a:prstGeom>
        <a:noFill/>
        <a:ln w="38100">
          <a:solidFill>
            <a:srgbClr val="00FF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12</xdr:col>
      <xdr:colOff>638174</xdr:colOff>
      <xdr:row>36</xdr:row>
      <xdr:rowOff>449260</xdr:rowOff>
    </xdr:from>
    <xdr:to>
      <xdr:col>20</xdr:col>
      <xdr:colOff>590174</xdr:colOff>
      <xdr:row>36</xdr:row>
      <xdr:rowOff>449261</xdr:rowOff>
    </xdr:to>
    <xdr:sp macro="" textlink="">
      <xdr:nvSpPr>
        <xdr:cNvPr id="167" name="Line 134"/>
        <xdr:cNvSpPr>
          <a:spLocks noChangeShapeType="1"/>
        </xdr:cNvSpPr>
      </xdr:nvSpPr>
      <xdr:spPr bwMode="auto">
        <a:xfrm flipV="1">
          <a:off x="12172949" y="20631150"/>
          <a:ext cx="9019800" cy="0"/>
        </a:xfrm>
        <a:prstGeom prst="line">
          <a:avLst/>
        </a:prstGeom>
        <a:noFill/>
        <a:ln w="38100">
          <a:solidFill>
            <a:srgbClr val="00FF00"/>
          </a:solidFill>
          <a:prstDash val="sysDot"/>
          <a:round/>
          <a:headEnd/>
          <a:tailEnd/>
        </a:ln>
        <a:extLst>
          <a:ext uri="{909E8E84-426E-40DD-AFC4-6F175D3DCCD1}">
            <a14:hiddenFill xmlns:a14="http://schemas.microsoft.com/office/drawing/2010/main">
              <a:noFill/>
            </a14:hiddenFill>
          </a:ext>
        </a:extLst>
      </xdr:spPr>
      <xdr:txBody>
        <a:bodyPr/>
        <a:lstStyle/>
        <a:p>
          <a:endParaRPr lang="es-CL"/>
        </a:p>
      </xdr:txBody>
    </xdr:sp>
    <xdr:clientData/>
  </xdr:twoCellAnchor>
  <xdr:twoCellAnchor>
    <xdr:from>
      <xdr:col>16</xdr:col>
      <xdr:colOff>742956</xdr:colOff>
      <xdr:row>36</xdr:row>
      <xdr:rowOff>286485</xdr:rowOff>
    </xdr:from>
    <xdr:to>
      <xdr:col>20</xdr:col>
      <xdr:colOff>391309</xdr:colOff>
      <xdr:row>36</xdr:row>
      <xdr:rowOff>447675</xdr:rowOff>
    </xdr:to>
    <xdr:sp macro="" textlink="">
      <xdr:nvSpPr>
        <xdr:cNvPr id="168" name="Text Box 140"/>
        <xdr:cNvSpPr txBox="1">
          <a:spLocks noChangeArrowheads="1"/>
        </xdr:cNvSpPr>
      </xdr:nvSpPr>
      <xdr:spPr bwMode="auto">
        <a:xfrm>
          <a:off x="16811631" y="20631150"/>
          <a:ext cx="4182253" cy="0"/>
        </a:xfrm>
        <a:prstGeom prst="rect">
          <a:avLst/>
        </a:prstGeom>
        <a:noFill/>
        <a:ln>
          <a:noFill/>
        </a:ln>
        <a:effectLst/>
        <a:extLst/>
      </xdr:spPr>
      <xdr:txBody>
        <a:bodyPr vertOverflow="clip" wrap="square" lIns="18288" tIns="18288" rIns="0" bIns="0" anchor="t" upright="1"/>
        <a:lstStyle/>
        <a:p>
          <a:pPr algn="l" rtl="0">
            <a:defRPr sz="1000"/>
          </a:pPr>
          <a:r>
            <a:rPr lang="es-CL" sz="900" b="1" i="1" u="none" strike="noStrike" baseline="0">
              <a:solidFill>
                <a:srgbClr val="000000"/>
              </a:solidFill>
              <a:latin typeface="Arial"/>
              <a:cs typeface="Arial"/>
            </a:rPr>
            <a:t>Trabajos en via :     05:00 -  19:00 ??</a:t>
          </a:r>
        </a:p>
      </xdr:txBody>
    </xdr:sp>
    <xdr:clientData/>
  </xdr:twoCellAnchor>
  <xdr:twoCellAnchor>
    <xdr:from>
      <xdr:col>4</xdr:col>
      <xdr:colOff>104775</xdr:colOff>
      <xdr:row>37</xdr:row>
      <xdr:rowOff>461595</xdr:rowOff>
    </xdr:from>
    <xdr:to>
      <xdr:col>12</xdr:col>
      <xdr:colOff>674077</xdr:colOff>
      <xdr:row>37</xdr:row>
      <xdr:rowOff>461595</xdr:rowOff>
    </xdr:to>
    <xdr:sp macro="" textlink="">
      <xdr:nvSpPr>
        <xdr:cNvPr id="169" name="Line 134"/>
        <xdr:cNvSpPr>
          <a:spLocks noChangeShapeType="1"/>
        </xdr:cNvSpPr>
      </xdr:nvSpPr>
      <xdr:spPr bwMode="auto">
        <a:xfrm flipV="1">
          <a:off x="2571750" y="20631150"/>
          <a:ext cx="9637102" cy="0"/>
        </a:xfrm>
        <a:prstGeom prst="line">
          <a:avLst/>
        </a:prstGeom>
        <a:noFill/>
        <a:ln w="38100">
          <a:solidFill>
            <a:srgbClr val="00FF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12</xdr:col>
      <xdr:colOff>638174</xdr:colOff>
      <xdr:row>37</xdr:row>
      <xdr:rowOff>457198</xdr:rowOff>
    </xdr:from>
    <xdr:to>
      <xdr:col>20</xdr:col>
      <xdr:colOff>590174</xdr:colOff>
      <xdr:row>37</xdr:row>
      <xdr:rowOff>457199</xdr:rowOff>
    </xdr:to>
    <xdr:sp macro="" textlink="">
      <xdr:nvSpPr>
        <xdr:cNvPr id="170" name="Line 134"/>
        <xdr:cNvSpPr>
          <a:spLocks noChangeShapeType="1"/>
        </xdr:cNvSpPr>
      </xdr:nvSpPr>
      <xdr:spPr bwMode="auto">
        <a:xfrm flipV="1">
          <a:off x="12172949" y="20631150"/>
          <a:ext cx="9019800" cy="0"/>
        </a:xfrm>
        <a:prstGeom prst="line">
          <a:avLst/>
        </a:prstGeom>
        <a:noFill/>
        <a:ln w="38100">
          <a:solidFill>
            <a:srgbClr val="00FF00"/>
          </a:solidFill>
          <a:prstDash val="sysDot"/>
          <a:round/>
          <a:headEnd/>
          <a:tailEnd/>
        </a:ln>
        <a:extLst>
          <a:ext uri="{909E8E84-426E-40DD-AFC4-6F175D3DCCD1}">
            <a14:hiddenFill xmlns:a14="http://schemas.microsoft.com/office/drawing/2010/main">
              <a:noFill/>
            </a14:hiddenFill>
          </a:ext>
        </a:extLst>
      </xdr:spPr>
      <xdr:txBody>
        <a:bodyPr/>
        <a:lstStyle/>
        <a:p>
          <a:endParaRPr lang="es-CL"/>
        </a:p>
      </xdr:txBody>
    </xdr:sp>
    <xdr:clientData/>
  </xdr:twoCellAnchor>
  <xdr:twoCellAnchor>
    <xdr:from>
      <xdr:col>16</xdr:col>
      <xdr:colOff>742956</xdr:colOff>
      <xdr:row>37</xdr:row>
      <xdr:rowOff>248385</xdr:rowOff>
    </xdr:from>
    <xdr:to>
      <xdr:col>20</xdr:col>
      <xdr:colOff>391309</xdr:colOff>
      <xdr:row>37</xdr:row>
      <xdr:rowOff>400050</xdr:rowOff>
    </xdr:to>
    <xdr:sp macro="" textlink="">
      <xdr:nvSpPr>
        <xdr:cNvPr id="171" name="Text Box 140"/>
        <xdr:cNvSpPr txBox="1">
          <a:spLocks noChangeArrowheads="1"/>
        </xdr:cNvSpPr>
      </xdr:nvSpPr>
      <xdr:spPr bwMode="auto">
        <a:xfrm>
          <a:off x="16811631" y="20631150"/>
          <a:ext cx="4182253" cy="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es-CL" sz="900" b="1" i="1" u="none" strike="noStrike" baseline="0">
              <a:solidFill>
                <a:srgbClr val="000000"/>
              </a:solidFill>
              <a:latin typeface="Arial"/>
              <a:cs typeface="Arial"/>
            </a:rPr>
            <a:t>Trabajos en via :     06:00 -  24:00 </a:t>
          </a:r>
        </a:p>
      </xdr:txBody>
    </xdr:sp>
    <xdr:clientData/>
  </xdr:twoCellAnchor>
  <xdr:twoCellAnchor>
    <xdr:from>
      <xdr:col>4</xdr:col>
      <xdr:colOff>178590</xdr:colOff>
      <xdr:row>33</xdr:row>
      <xdr:rowOff>469088</xdr:rowOff>
    </xdr:from>
    <xdr:to>
      <xdr:col>20</xdr:col>
      <xdr:colOff>622590</xdr:colOff>
      <xdr:row>33</xdr:row>
      <xdr:rowOff>469088</xdr:rowOff>
    </xdr:to>
    <xdr:sp macro="" textlink="">
      <xdr:nvSpPr>
        <xdr:cNvPr id="172" name="Line 134"/>
        <xdr:cNvSpPr>
          <a:spLocks noChangeShapeType="1"/>
        </xdr:cNvSpPr>
      </xdr:nvSpPr>
      <xdr:spPr bwMode="auto">
        <a:xfrm>
          <a:off x="2645565" y="20631150"/>
          <a:ext cx="18579600" cy="0"/>
        </a:xfrm>
        <a:prstGeom prst="line">
          <a:avLst/>
        </a:prstGeom>
        <a:noFill/>
        <a:ln w="38100">
          <a:solidFill>
            <a:srgbClr val="00FF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14</xdr:col>
      <xdr:colOff>261918</xdr:colOff>
      <xdr:row>33</xdr:row>
      <xdr:rowOff>307166</xdr:rowOff>
    </xdr:from>
    <xdr:to>
      <xdr:col>20</xdr:col>
      <xdr:colOff>427018</xdr:colOff>
      <xdr:row>33</xdr:row>
      <xdr:rowOff>466726</xdr:rowOff>
    </xdr:to>
    <xdr:sp macro="" textlink="">
      <xdr:nvSpPr>
        <xdr:cNvPr id="173" name="Text Box 140"/>
        <xdr:cNvSpPr txBox="1">
          <a:spLocks noChangeArrowheads="1"/>
        </xdr:cNvSpPr>
      </xdr:nvSpPr>
      <xdr:spPr bwMode="auto">
        <a:xfrm>
          <a:off x="14063643" y="20631150"/>
          <a:ext cx="6965950" cy="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es-CL" sz="900" b="0" i="1" u="none" strike="noStrike" baseline="0">
              <a:solidFill>
                <a:srgbClr val="000000"/>
              </a:solidFill>
              <a:latin typeface="Arial"/>
              <a:cs typeface="Arial"/>
            </a:rPr>
            <a:t>Trabajos en via :     05:00 -  19:00 </a:t>
          </a:r>
        </a:p>
      </xdr:txBody>
    </xdr:sp>
    <xdr:clientData/>
  </xdr:twoCellAnchor>
  <xdr:twoCellAnchor>
    <xdr:from>
      <xdr:col>4</xdr:col>
      <xdr:colOff>188115</xdr:colOff>
      <xdr:row>34</xdr:row>
      <xdr:rowOff>440513</xdr:rowOff>
    </xdr:from>
    <xdr:to>
      <xdr:col>20</xdr:col>
      <xdr:colOff>632115</xdr:colOff>
      <xdr:row>34</xdr:row>
      <xdr:rowOff>440513</xdr:rowOff>
    </xdr:to>
    <xdr:sp macro="" textlink="">
      <xdr:nvSpPr>
        <xdr:cNvPr id="174" name="Line 134"/>
        <xdr:cNvSpPr>
          <a:spLocks noChangeShapeType="1"/>
        </xdr:cNvSpPr>
      </xdr:nvSpPr>
      <xdr:spPr bwMode="auto">
        <a:xfrm>
          <a:off x="2655090" y="20631150"/>
          <a:ext cx="18579600" cy="0"/>
        </a:xfrm>
        <a:prstGeom prst="line">
          <a:avLst/>
        </a:prstGeom>
        <a:noFill/>
        <a:ln w="38100">
          <a:solidFill>
            <a:srgbClr val="00FF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14</xdr:col>
      <xdr:colOff>261918</xdr:colOff>
      <xdr:row>34</xdr:row>
      <xdr:rowOff>307166</xdr:rowOff>
    </xdr:from>
    <xdr:to>
      <xdr:col>20</xdr:col>
      <xdr:colOff>427018</xdr:colOff>
      <xdr:row>34</xdr:row>
      <xdr:rowOff>485776</xdr:rowOff>
    </xdr:to>
    <xdr:sp macro="" textlink="">
      <xdr:nvSpPr>
        <xdr:cNvPr id="175" name="Text Box 140"/>
        <xdr:cNvSpPr txBox="1">
          <a:spLocks noChangeArrowheads="1"/>
        </xdr:cNvSpPr>
      </xdr:nvSpPr>
      <xdr:spPr bwMode="auto">
        <a:xfrm>
          <a:off x="14063643" y="20631150"/>
          <a:ext cx="6965950" cy="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es-CL" sz="900" b="0" i="1" u="none" strike="noStrike" baseline="0">
              <a:solidFill>
                <a:srgbClr val="000000"/>
              </a:solidFill>
              <a:latin typeface="Arial"/>
              <a:cs typeface="Arial"/>
            </a:rPr>
            <a:t>Trabajos en via :     05:00 -  19:00 </a:t>
          </a:r>
        </a:p>
      </xdr:txBody>
    </xdr:sp>
    <xdr:clientData/>
  </xdr:twoCellAnchor>
  <xdr:twoCellAnchor>
    <xdr:from>
      <xdr:col>10</xdr:col>
      <xdr:colOff>647700</xdr:colOff>
      <xdr:row>34</xdr:row>
      <xdr:rowOff>219075</xdr:rowOff>
    </xdr:from>
    <xdr:to>
      <xdr:col>18</xdr:col>
      <xdr:colOff>0</xdr:colOff>
      <xdr:row>34</xdr:row>
      <xdr:rowOff>228600</xdr:rowOff>
    </xdr:to>
    <xdr:sp macro="" textlink="">
      <xdr:nvSpPr>
        <xdr:cNvPr id="176" name="Line 170"/>
        <xdr:cNvSpPr>
          <a:spLocks noChangeShapeType="1"/>
        </xdr:cNvSpPr>
      </xdr:nvSpPr>
      <xdr:spPr bwMode="auto">
        <a:xfrm flipV="1">
          <a:off x="9915525" y="20631150"/>
          <a:ext cx="8420100" cy="0"/>
        </a:xfrm>
        <a:prstGeom prst="line">
          <a:avLst/>
        </a:prstGeom>
        <a:noFill/>
        <a:ln w="38100">
          <a:solidFill>
            <a:srgbClr val="FF0000"/>
          </a:solidFill>
          <a:prstDash val="lgDashDot"/>
          <a:round/>
          <a:headEnd/>
          <a:tailEnd/>
        </a:ln>
        <a:extLst>
          <a:ext uri="{909E8E84-426E-40DD-AFC4-6F175D3DCCD1}">
            <a14:hiddenFill xmlns:a14="http://schemas.microsoft.com/office/drawing/2010/main">
              <a:noFill/>
            </a14:hiddenFill>
          </a:ext>
        </a:extLst>
      </xdr:spPr>
    </xdr:sp>
    <xdr:clientData/>
  </xdr:twoCellAnchor>
  <xdr:twoCellAnchor>
    <xdr:from>
      <xdr:col>4</xdr:col>
      <xdr:colOff>188115</xdr:colOff>
      <xdr:row>35</xdr:row>
      <xdr:rowOff>440513</xdr:rowOff>
    </xdr:from>
    <xdr:to>
      <xdr:col>20</xdr:col>
      <xdr:colOff>632115</xdr:colOff>
      <xdr:row>35</xdr:row>
      <xdr:rowOff>440513</xdr:rowOff>
    </xdr:to>
    <xdr:sp macro="" textlink="">
      <xdr:nvSpPr>
        <xdr:cNvPr id="177" name="Line 134"/>
        <xdr:cNvSpPr>
          <a:spLocks noChangeShapeType="1"/>
        </xdr:cNvSpPr>
      </xdr:nvSpPr>
      <xdr:spPr bwMode="auto">
        <a:xfrm>
          <a:off x="2655090" y="20631150"/>
          <a:ext cx="18579600" cy="0"/>
        </a:xfrm>
        <a:prstGeom prst="line">
          <a:avLst/>
        </a:prstGeom>
        <a:noFill/>
        <a:ln w="38100">
          <a:solidFill>
            <a:srgbClr val="00FF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14</xdr:col>
      <xdr:colOff>261918</xdr:colOff>
      <xdr:row>35</xdr:row>
      <xdr:rowOff>307165</xdr:rowOff>
    </xdr:from>
    <xdr:to>
      <xdr:col>20</xdr:col>
      <xdr:colOff>427018</xdr:colOff>
      <xdr:row>35</xdr:row>
      <xdr:rowOff>438150</xdr:rowOff>
    </xdr:to>
    <xdr:sp macro="" textlink="">
      <xdr:nvSpPr>
        <xdr:cNvPr id="178" name="Text Box 140"/>
        <xdr:cNvSpPr txBox="1">
          <a:spLocks noChangeArrowheads="1"/>
        </xdr:cNvSpPr>
      </xdr:nvSpPr>
      <xdr:spPr bwMode="auto">
        <a:xfrm>
          <a:off x="14063643" y="20631150"/>
          <a:ext cx="6965950" cy="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es-CL" sz="900" b="0" i="1" u="none" strike="noStrike" baseline="0">
              <a:solidFill>
                <a:srgbClr val="000000"/>
              </a:solidFill>
              <a:latin typeface="Arial"/>
              <a:cs typeface="Arial"/>
            </a:rPr>
            <a:t>Trabajos en via :     05:00 -  19:00 </a:t>
          </a:r>
        </a:p>
      </xdr:txBody>
    </xdr:sp>
    <xdr:clientData/>
  </xdr:twoCellAnchor>
  <xdr:twoCellAnchor>
    <xdr:from>
      <xdr:col>10</xdr:col>
      <xdr:colOff>647700</xdr:colOff>
      <xdr:row>35</xdr:row>
      <xdr:rowOff>219075</xdr:rowOff>
    </xdr:from>
    <xdr:to>
      <xdr:col>18</xdr:col>
      <xdr:colOff>0</xdr:colOff>
      <xdr:row>35</xdr:row>
      <xdr:rowOff>228600</xdr:rowOff>
    </xdr:to>
    <xdr:sp macro="" textlink="">
      <xdr:nvSpPr>
        <xdr:cNvPr id="179" name="Line 170"/>
        <xdr:cNvSpPr>
          <a:spLocks noChangeShapeType="1"/>
        </xdr:cNvSpPr>
      </xdr:nvSpPr>
      <xdr:spPr bwMode="auto">
        <a:xfrm flipV="1">
          <a:off x="9915525" y="20631150"/>
          <a:ext cx="8420100" cy="0"/>
        </a:xfrm>
        <a:prstGeom prst="line">
          <a:avLst/>
        </a:prstGeom>
        <a:noFill/>
        <a:ln w="38100">
          <a:solidFill>
            <a:srgbClr val="FF0000"/>
          </a:solidFill>
          <a:prstDash val="lgDashDot"/>
          <a:round/>
          <a:headEnd/>
          <a:tailEnd/>
        </a:ln>
        <a:extLst>
          <a:ext uri="{909E8E84-426E-40DD-AFC4-6F175D3DCCD1}">
            <a14:hiddenFill xmlns:a14="http://schemas.microsoft.com/office/drawing/2010/main">
              <a:noFill/>
            </a14:hiddenFill>
          </a:ext>
        </a:extLst>
      </xdr:spPr>
    </xdr:sp>
    <xdr:clientData/>
  </xdr:twoCellAnchor>
  <xdr:twoCellAnchor>
    <xdr:from>
      <xdr:col>10</xdr:col>
      <xdr:colOff>647700</xdr:colOff>
      <xdr:row>33</xdr:row>
      <xdr:rowOff>219075</xdr:rowOff>
    </xdr:from>
    <xdr:to>
      <xdr:col>18</xdr:col>
      <xdr:colOff>0</xdr:colOff>
      <xdr:row>33</xdr:row>
      <xdr:rowOff>228600</xdr:rowOff>
    </xdr:to>
    <xdr:sp macro="" textlink="">
      <xdr:nvSpPr>
        <xdr:cNvPr id="180" name="Line 170"/>
        <xdr:cNvSpPr>
          <a:spLocks noChangeShapeType="1"/>
        </xdr:cNvSpPr>
      </xdr:nvSpPr>
      <xdr:spPr bwMode="auto">
        <a:xfrm flipV="1">
          <a:off x="9915525" y="20631150"/>
          <a:ext cx="8420100" cy="0"/>
        </a:xfrm>
        <a:prstGeom prst="line">
          <a:avLst/>
        </a:prstGeom>
        <a:noFill/>
        <a:ln w="38100">
          <a:solidFill>
            <a:srgbClr val="FF0000"/>
          </a:solidFill>
          <a:prstDash val="lgDashDot"/>
          <a:round/>
          <a:headEnd/>
          <a:tailEnd/>
        </a:ln>
        <a:extLst>
          <a:ext uri="{909E8E84-426E-40DD-AFC4-6F175D3DCCD1}">
            <a14:hiddenFill xmlns:a14="http://schemas.microsoft.com/office/drawing/2010/main">
              <a:noFill/>
            </a14:hiddenFill>
          </a:ext>
        </a:extLst>
      </xdr:spPr>
    </xdr:sp>
    <xdr:clientData/>
  </xdr:twoCellAnchor>
  <xdr:twoCellAnchor>
    <xdr:from>
      <xdr:col>4</xdr:col>
      <xdr:colOff>104776</xdr:colOff>
      <xdr:row>36</xdr:row>
      <xdr:rowOff>257175</xdr:rowOff>
    </xdr:from>
    <xdr:to>
      <xdr:col>20</xdr:col>
      <xdr:colOff>552450</xdr:colOff>
      <xdr:row>36</xdr:row>
      <xdr:rowOff>257175</xdr:rowOff>
    </xdr:to>
    <xdr:sp macro="" textlink="">
      <xdr:nvSpPr>
        <xdr:cNvPr id="181" name="Line 170"/>
        <xdr:cNvSpPr>
          <a:spLocks noChangeShapeType="1"/>
        </xdr:cNvSpPr>
      </xdr:nvSpPr>
      <xdr:spPr bwMode="auto">
        <a:xfrm flipV="1">
          <a:off x="2571751" y="20631150"/>
          <a:ext cx="18583274" cy="0"/>
        </a:xfrm>
        <a:prstGeom prst="line">
          <a:avLst/>
        </a:prstGeom>
        <a:noFill/>
        <a:ln w="38100">
          <a:solidFill>
            <a:srgbClr val="FF0000"/>
          </a:solidFill>
          <a:prstDash val="lgDashDot"/>
          <a:round/>
          <a:headEnd/>
          <a:tailEnd/>
        </a:ln>
        <a:extLst>
          <a:ext uri="{909E8E84-426E-40DD-AFC4-6F175D3DCCD1}">
            <a14:hiddenFill xmlns:a14="http://schemas.microsoft.com/office/drawing/2010/main">
              <a:noFill/>
            </a14:hiddenFill>
          </a:ext>
        </a:extLst>
      </xdr:spPr>
    </xdr:sp>
    <xdr:clientData/>
  </xdr:twoCellAnchor>
  <xdr:twoCellAnchor editAs="absolute">
    <xdr:from>
      <xdr:col>5</xdr:col>
      <xdr:colOff>439920</xdr:colOff>
      <xdr:row>12</xdr:row>
      <xdr:rowOff>63562</xdr:rowOff>
    </xdr:from>
    <xdr:to>
      <xdr:col>10</xdr:col>
      <xdr:colOff>775607</xdr:colOff>
      <xdr:row>12</xdr:row>
      <xdr:rowOff>500348</xdr:rowOff>
    </xdr:to>
    <xdr:sp macro="" textlink="">
      <xdr:nvSpPr>
        <xdr:cNvPr id="182" name="181 CuadroTexto"/>
        <xdr:cNvSpPr txBox="1"/>
      </xdr:nvSpPr>
      <xdr:spPr>
        <a:xfrm>
          <a:off x="4032206" y="2240705"/>
          <a:ext cx="5982651" cy="436786"/>
        </a:xfrm>
        <a:prstGeom prst="rect">
          <a:avLst/>
        </a:prstGeom>
        <a:solidFill>
          <a:schemeClr val="accent6">
            <a:lumMod val="20000"/>
            <a:lumOff val="80000"/>
          </a:schemeClr>
        </a:solidFill>
        <a:ln w="190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wrap="square" rtlCol="0" anchor="t">
          <a:spAutoFit/>
        </a:bodyPr>
        <a:lstStyle/>
        <a:p>
          <a:r>
            <a:rPr lang="es-CL" sz="1100" b="1">
              <a:latin typeface="+mn-lt"/>
            </a:rPr>
            <a:t>CBTC</a:t>
          </a:r>
        </a:p>
        <a:p>
          <a:r>
            <a:rPr lang="es-CL" sz="1100" b="1">
              <a:latin typeface="+mn-lt"/>
            </a:rPr>
            <a:t>Pendiente información</a:t>
          </a:r>
        </a:p>
      </xdr:txBody>
    </xdr:sp>
    <xdr:clientData/>
  </xdr:twoCellAnchor>
  <xdr:twoCellAnchor editAs="absolute">
    <xdr:from>
      <xdr:col>10</xdr:col>
      <xdr:colOff>816429</xdr:colOff>
      <xdr:row>12</xdr:row>
      <xdr:rowOff>64292</xdr:rowOff>
    </xdr:from>
    <xdr:to>
      <xdr:col>12</xdr:col>
      <xdr:colOff>734785</xdr:colOff>
      <xdr:row>12</xdr:row>
      <xdr:rowOff>501078</xdr:rowOff>
    </xdr:to>
    <xdr:sp macro="" textlink="">
      <xdr:nvSpPr>
        <xdr:cNvPr id="183" name="182 CuadroTexto"/>
        <xdr:cNvSpPr txBox="1"/>
      </xdr:nvSpPr>
      <xdr:spPr>
        <a:xfrm>
          <a:off x="10055679" y="2241435"/>
          <a:ext cx="2177142" cy="436786"/>
        </a:xfrm>
        <a:prstGeom prst="rect">
          <a:avLst/>
        </a:prstGeom>
        <a:solidFill>
          <a:schemeClr val="accent6">
            <a:lumMod val="20000"/>
            <a:lumOff val="80000"/>
          </a:schemeClr>
        </a:solidFill>
        <a:ln w="190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marL="0" marR="0" indent="0" defTabSz="914400" eaLnBrk="1" fontAlgn="auto" latinLnBrk="0" hangingPunct="1">
            <a:lnSpc>
              <a:spcPct val="100000"/>
            </a:lnSpc>
            <a:spcBef>
              <a:spcPts val="0"/>
            </a:spcBef>
            <a:spcAft>
              <a:spcPts val="0"/>
            </a:spcAft>
            <a:buClrTx/>
            <a:buSzTx/>
            <a:buFontTx/>
            <a:buNone/>
            <a:tabLst/>
            <a:defRPr/>
          </a:pPr>
          <a:r>
            <a:rPr lang="es-CL" sz="1100" b="1">
              <a:solidFill>
                <a:srgbClr val="FF0000"/>
              </a:solidFill>
              <a:latin typeface="+mn-lt"/>
            </a:rPr>
            <a:t>CBTC - Pruebas</a:t>
          </a:r>
          <a:r>
            <a:rPr lang="es-CL" sz="1100" b="1" baseline="0">
              <a:solidFill>
                <a:srgbClr val="FF0000"/>
              </a:solidFill>
              <a:latin typeface="+mn-lt"/>
            </a:rPr>
            <a:t/>
          </a:r>
          <a:br>
            <a:rPr lang="es-CL" sz="1100" b="1" baseline="0">
              <a:solidFill>
                <a:srgbClr val="FF0000"/>
              </a:solidFill>
              <a:latin typeface="+mn-lt"/>
            </a:rPr>
          </a:br>
          <a:r>
            <a:rPr lang="es-CL" sz="1100" b="1">
              <a:solidFill>
                <a:schemeClr val="tx1"/>
              </a:solidFill>
              <a:latin typeface="+mn-lt"/>
              <a:ea typeface="+mn-ea"/>
              <a:cs typeface="+mn-cs"/>
            </a:rPr>
            <a:t>Pendiente información</a:t>
          </a:r>
          <a:endParaRPr lang="es-CL" sz="1100" b="1" baseline="0">
            <a:solidFill>
              <a:srgbClr val="FF0000"/>
            </a:solidFill>
            <a:latin typeface="+mn-lt"/>
          </a:endParaRPr>
        </a:p>
      </xdr:txBody>
    </xdr:sp>
    <xdr:clientData/>
  </xdr:twoCellAnchor>
  <xdr:twoCellAnchor editAs="absolute">
    <xdr:from>
      <xdr:col>10</xdr:col>
      <xdr:colOff>830037</xdr:colOff>
      <xdr:row>13</xdr:row>
      <xdr:rowOff>39687</xdr:rowOff>
    </xdr:from>
    <xdr:to>
      <xdr:col>17</xdr:col>
      <xdr:colOff>884465</xdr:colOff>
      <xdr:row>13</xdr:row>
      <xdr:rowOff>304247</xdr:rowOff>
    </xdr:to>
    <xdr:sp macro="" textlink="">
      <xdr:nvSpPr>
        <xdr:cNvPr id="184" name="183 CuadroTexto"/>
        <xdr:cNvSpPr txBox="1"/>
      </xdr:nvSpPr>
      <xdr:spPr>
        <a:xfrm>
          <a:off x="10069287" y="3808866"/>
          <a:ext cx="7960178" cy="264560"/>
        </a:xfrm>
        <a:prstGeom prst="rect">
          <a:avLst/>
        </a:prstGeom>
        <a:solidFill>
          <a:schemeClr val="accent5">
            <a:lumMod val="20000"/>
            <a:lumOff val="80000"/>
          </a:schemeClr>
        </a:solidFill>
        <a:ln w="190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marL="0" marR="0" indent="0" defTabSz="914400" eaLnBrk="1" fontAlgn="auto" latinLnBrk="0" hangingPunct="1">
            <a:lnSpc>
              <a:spcPct val="100000"/>
            </a:lnSpc>
            <a:spcBef>
              <a:spcPts val="0"/>
            </a:spcBef>
            <a:spcAft>
              <a:spcPts val="0"/>
            </a:spcAft>
            <a:buClrTx/>
            <a:buSzTx/>
            <a:buFontTx/>
            <a:buNone/>
            <a:tabLst/>
            <a:defRPr/>
          </a:pPr>
          <a:r>
            <a:rPr lang="es-CL" sz="1100" b="1">
              <a:solidFill>
                <a:srgbClr val="FF0000"/>
              </a:solidFill>
              <a:latin typeface="+mn-lt"/>
            </a:rPr>
            <a:t>MR:     </a:t>
          </a:r>
          <a:r>
            <a:rPr lang="es-CL" sz="1100" b="1">
              <a:solidFill>
                <a:schemeClr val="tx1"/>
              </a:solidFill>
              <a:latin typeface="+mn-lt"/>
              <a:ea typeface="+mn-ea"/>
              <a:cs typeface="+mn-cs"/>
            </a:rPr>
            <a:t>Pendiente información</a:t>
          </a:r>
          <a:endParaRPr lang="es-CL"/>
        </a:p>
      </xdr:txBody>
    </xdr:sp>
    <xdr:clientData/>
  </xdr:twoCellAnchor>
  <xdr:twoCellAnchor editAs="absolute">
    <xdr:from>
      <xdr:col>10</xdr:col>
      <xdr:colOff>843643</xdr:colOff>
      <xdr:row>15</xdr:row>
      <xdr:rowOff>31751</xdr:rowOff>
    </xdr:from>
    <xdr:to>
      <xdr:col>17</xdr:col>
      <xdr:colOff>870857</xdr:colOff>
      <xdr:row>15</xdr:row>
      <xdr:rowOff>299357</xdr:rowOff>
    </xdr:to>
    <xdr:sp macro="" textlink="">
      <xdr:nvSpPr>
        <xdr:cNvPr id="185" name="184 CuadroTexto"/>
        <xdr:cNvSpPr txBox="1"/>
      </xdr:nvSpPr>
      <xdr:spPr>
        <a:xfrm>
          <a:off x="10082893" y="6985001"/>
          <a:ext cx="7932964" cy="267606"/>
        </a:xfrm>
        <a:prstGeom prst="rect">
          <a:avLst/>
        </a:prstGeom>
        <a:solidFill>
          <a:schemeClr val="accent5">
            <a:lumMod val="20000"/>
            <a:lumOff val="80000"/>
          </a:schemeClr>
        </a:solidFill>
        <a:ln w="190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wrap="square" rtlCol="0" anchor="t">
          <a:spAutoFit/>
        </a:bodyPr>
        <a:lstStyle/>
        <a:p>
          <a:r>
            <a:rPr lang="es-CL" sz="1100" b="1">
              <a:solidFill>
                <a:srgbClr val="FF0000"/>
              </a:solidFill>
              <a:latin typeface="+mn-lt"/>
              <a:ea typeface="+mn-ea"/>
              <a:cs typeface="+mn-cs"/>
            </a:rPr>
            <a:t>MR:     </a:t>
          </a:r>
          <a:r>
            <a:rPr lang="es-CL" sz="1100" b="1">
              <a:solidFill>
                <a:schemeClr val="tx1"/>
              </a:solidFill>
              <a:latin typeface="+mn-lt"/>
              <a:ea typeface="+mn-ea"/>
              <a:cs typeface="+mn-cs"/>
            </a:rPr>
            <a:t>Pendiente información</a:t>
          </a:r>
          <a:endParaRPr lang="es-CL">
            <a:solidFill>
              <a:srgbClr val="FF0000"/>
            </a:solidFill>
          </a:endParaRPr>
        </a:p>
      </xdr:txBody>
    </xdr:sp>
    <xdr:clientData/>
  </xdr:twoCellAnchor>
  <xdr:twoCellAnchor editAs="absolute">
    <xdr:from>
      <xdr:col>10</xdr:col>
      <xdr:colOff>857250</xdr:colOff>
      <xdr:row>17</xdr:row>
      <xdr:rowOff>40822</xdr:rowOff>
    </xdr:from>
    <xdr:to>
      <xdr:col>17</xdr:col>
      <xdr:colOff>898071</xdr:colOff>
      <xdr:row>17</xdr:row>
      <xdr:rowOff>305382</xdr:rowOff>
    </xdr:to>
    <xdr:sp macro="" textlink="">
      <xdr:nvSpPr>
        <xdr:cNvPr id="186" name="185 CuadroTexto"/>
        <xdr:cNvSpPr txBox="1"/>
      </xdr:nvSpPr>
      <xdr:spPr>
        <a:xfrm>
          <a:off x="10096500" y="10178143"/>
          <a:ext cx="7946571" cy="264560"/>
        </a:xfrm>
        <a:prstGeom prst="rect">
          <a:avLst/>
        </a:prstGeom>
        <a:solidFill>
          <a:schemeClr val="accent5">
            <a:lumMod val="20000"/>
            <a:lumOff val="80000"/>
          </a:schemeClr>
        </a:solidFill>
        <a:ln w="190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wrap="square" rtlCol="0" anchor="t">
          <a:spAutoFit/>
        </a:bodyPr>
        <a:lstStyle/>
        <a:p>
          <a:r>
            <a:rPr lang="es-CL" sz="1100" b="1">
              <a:solidFill>
                <a:srgbClr val="FF0000"/>
              </a:solidFill>
              <a:latin typeface="+mn-lt"/>
            </a:rPr>
            <a:t>MR:     </a:t>
          </a:r>
          <a:r>
            <a:rPr lang="es-CL" sz="1100" b="1">
              <a:solidFill>
                <a:schemeClr val="tx1"/>
              </a:solidFill>
              <a:latin typeface="+mn-lt"/>
              <a:ea typeface="+mn-ea"/>
              <a:cs typeface="+mn-cs"/>
            </a:rPr>
            <a:t>Pendiente información</a:t>
          </a:r>
          <a:endParaRPr lang="es-CL" sz="1100" b="1">
            <a:solidFill>
              <a:srgbClr val="FF0000"/>
            </a:solidFill>
            <a:latin typeface="+mn-lt"/>
          </a:endParaRPr>
        </a:p>
      </xdr:txBody>
    </xdr:sp>
    <xdr:clientData/>
  </xdr:twoCellAnchor>
  <xdr:oneCellAnchor>
    <xdr:from>
      <xdr:col>10</xdr:col>
      <xdr:colOff>857250</xdr:colOff>
      <xdr:row>19</xdr:row>
      <xdr:rowOff>40822</xdr:rowOff>
    </xdr:from>
    <xdr:ext cx="7960179" cy="272141"/>
    <xdr:sp macro="" textlink="">
      <xdr:nvSpPr>
        <xdr:cNvPr id="187" name="186 CuadroTexto"/>
        <xdr:cNvSpPr txBox="1"/>
      </xdr:nvSpPr>
      <xdr:spPr>
        <a:xfrm>
          <a:off x="10096500" y="13362215"/>
          <a:ext cx="7960179" cy="272141"/>
        </a:xfrm>
        <a:prstGeom prst="rect">
          <a:avLst/>
        </a:prstGeom>
        <a:solidFill>
          <a:schemeClr val="accent5">
            <a:lumMod val="20000"/>
            <a:lumOff val="80000"/>
          </a:schemeClr>
        </a:solidFill>
        <a:ln w="190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wrap="square" rtlCol="0" anchor="t">
          <a:spAutoFit/>
        </a:bodyPr>
        <a:lstStyle/>
        <a:p>
          <a:r>
            <a:rPr lang="es-CL" sz="1100" b="1">
              <a:solidFill>
                <a:srgbClr val="FF0000"/>
              </a:solidFill>
              <a:latin typeface="+mn-lt"/>
              <a:ea typeface="+mn-ea"/>
              <a:cs typeface="+mn-cs"/>
            </a:rPr>
            <a:t>MR:     </a:t>
          </a:r>
          <a:r>
            <a:rPr lang="es-CL" sz="1100" b="1">
              <a:solidFill>
                <a:schemeClr val="tx1"/>
              </a:solidFill>
              <a:latin typeface="+mn-lt"/>
              <a:ea typeface="+mn-ea"/>
              <a:cs typeface="+mn-cs"/>
            </a:rPr>
            <a:t>Pendiente información</a:t>
          </a:r>
          <a:endParaRPr lang="es-CL">
            <a:solidFill>
              <a:srgbClr val="FF0000"/>
            </a:solidFill>
          </a:endParaRPr>
        </a:p>
      </xdr:txBody>
    </xdr:sp>
    <xdr:clientData/>
  </xdr:oneCellAnchor>
  <xdr:twoCellAnchor editAs="absolute">
    <xdr:from>
      <xdr:col>10</xdr:col>
      <xdr:colOff>843644</xdr:colOff>
      <xdr:row>13</xdr:row>
      <xdr:rowOff>341311</xdr:rowOff>
    </xdr:from>
    <xdr:to>
      <xdr:col>17</xdr:col>
      <xdr:colOff>870858</xdr:colOff>
      <xdr:row>13</xdr:row>
      <xdr:rowOff>778097</xdr:rowOff>
    </xdr:to>
    <xdr:sp macro="" textlink="">
      <xdr:nvSpPr>
        <xdr:cNvPr id="188" name="187 CuadroTexto"/>
        <xdr:cNvSpPr txBox="1"/>
      </xdr:nvSpPr>
      <xdr:spPr>
        <a:xfrm>
          <a:off x="10082894" y="4110490"/>
          <a:ext cx="7932964" cy="436786"/>
        </a:xfrm>
        <a:prstGeom prst="rect">
          <a:avLst/>
        </a:prstGeom>
        <a:solidFill>
          <a:schemeClr val="accent6">
            <a:lumMod val="20000"/>
            <a:lumOff val="80000"/>
          </a:schemeClr>
        </a:solidFill>
        <a:ln w="190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wrap="square" rtlCol="0" anchor="t">
          <a:spAutoFit/>
        </a:bodyPr>
        <a:lstStyle/>
        <a:p>
          <a:r>
            <a:rPr lang="es-CL" sz="1100" b="1">
              <a:solidFill>
                <a:srgbClr val="FF0000"/>
              </a:solidFill>
              <a:latin typeface="+mn-lt"/>
            </a:rPr>
            <a:t>CBTC - Pruebas</a:t>
          </a:r>
        </a:p>
        <a:p>
          <a:r>
            <a:rPr lang="es-CL" sz="1100" b="1">
              <a:solidFill>
                <a:schemeClr val="tx1"/>
              </a:solidFill>
              <a:latin typeface="+mn-lt"/>
              <a:ea typeface="+mn-ea"/>
              <a:cs typeface="+mn-cs"/>
            </a:rPr>
            <a:t>Pendiente información</a:t>
          </a:r>
          <a:endParaRPr lang="es-CL"/>
        </a:p>
      </xdr:txBody>
    </xdr:sp>
    <xdr:clientData/>
  </xdr:twoCellAnchor>
  <xdr:oneCellAnchor>
    <xdr:from>
      <xdr:col>10</xdr:col>
      <xdr:colOff>843643</xdr:colOff>
      <xdr:row>17</xdr:row>
      <xdr:rowOff>345281</xdr:rowOff>
    </xdr:from>
    <xdr:ext cx="7960178" cy="436786"/>
    <xdr:sp macro="" textlink="">
      <xdr:nvSpPr>
        <xdr:cNvPr id="189" name="188 CuadroTexto"/>
        <xdr:cNvSpPr txBox="1"/>
      </xdr:nvSpPr>
      <xdr:spPr>
        <a:xfrm>
          <a:off x="10082893" y="10482602"/>
          <a:ext cx="7960178" cy="436786"/>
        </a:xfrm>
        <a:prstGeom prst="rect">
          <a:avLst/>
        </a:prstGeom>
        <a:solidFill>
          <a:schemeClr val="accent6">
            <a:lumMod val="20000"/>
            <a:lumOff val="80000"/>
          </a:schemeClr>
        </a:solidFill>
        <a:ln w="190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wrap="square" rtlCol="0" anchor="t">
          <a:spAutoFit/>
        </a:bodyPr>
        <a:lstStyle/>
        <a:p>
          <a:r>
            <a:rPr lang="es-CL" sz="1100" b="1">
              <a:solidFill>
                <a:srgbClr val="FF0000"/>
              </a:solidFill>
              <a:latin typeface="+mn-lt"/>
            </a:rPr>
            <a:t>CBTC Pruebas</a:t>
          </a:r>
        </a:p>
        <a:p>
          <a:r>
            <a:rPr lang="es-CL" sz="1100" b="1">
              <a:solidFill>
                <a:schemeClr val="tx1"/>
              </a:solidFill>
              <a:latin typeface="+mn-lt"/>
              <a:ea typeface="+mn-ea"/>
              <a:cs typeface="+mn-cs"/>
            </a:rPr>
            <a:t>Pendiente información</a:t>
          </a:r>
          <a:endParaRPr lang="es-CL" sz="1100" b="1" baseline="0">
            <a:solidFill>
              <a:srgbClr val="FF0000"/>
            </a:solidFill>
            <a:latin typeface="+mn-lt"/>
          </a:endParaRPr>
        </a:p>
      </xdr:txBody>
    </xdr:sp>
    <xdr:clientData/>
  </xdr:oneCellAnchor>
  <xdr:oneCellAnchor>
    <xdr:from>
      <xdr:col>10</xdr:col>
      <xdr:colOff>857250</xdr:colOff>
      <xdr:row>19</xdr:row>
      <xdr:rowOff>345281</xdr:rowOff>
    </xdr:from>
    <xdr:ext cx="7946571" cy="436786"/>
    <xdr:sp macro="" textlink="">
      <xdr:nvSpPr>
        <xdr:cNvPr id="190" name="189 CuadroTexto"/>
        <xdr:cNvSpPr txBox="1"/>
      </xdr:nvSpPr>
      <xdr:spPr>
        <a:xfrm>
          <a:off x="10096500" y="13666674"/>
          <a:ext cx="7946571" cy="436786"/>
        </a:xfrm>
        <a:prstGeom prst="rect">
          <a:avLst/>
        </a:prstGeom>
        <a:solidFill>
          <a:schemeClr val="accent6">
            <a:lumMod val="20000"/>
            <a:lumOff val="80000"/>
          </a:schemeClr>
        </a:solidFill>
        <a:ln w="190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wrap="square" rtlCol="0" anchor="t">
          <a:spAutoFit/>
        </a:bodyPr>
        <a:lstStyle/>
        <a:p>
          <a:r>
            <a:rPr lang="es-CL" sz="1100" b="1">
              <a:solidFill>
                <a:srgbClr val="FF0000"/>
              </a:solidFill>
              <a:latin typeface="+mn-lt"/>
            </a:rPr>
            <a:t>CBTC</a:t>
          </a:r>
          <a:r>
            <a:rPr lang="es-CL" sz="1100" b="1" baseline="0">
              <a:solidFill>
                <a:srgbClr val="FF0000"/>
              </a:solidFill>
              <a:latin typeface="+mn-lt"/>
            </a:rPr>
            <a:t> Pruebas </a:t>
          </a:r>
        </a:p>
        <a:p>
          <a:r>
            <a:rPr lang="es-CL" sz="1100" b="1">
              <a:solidFill>
                <a:schemeClr val="tx1"/>
              </a:solidFill>
              <a:latin typeface="+mn-lt"/>
              <a:ea typeface="+mn-ea"/>
              <a:cs typeface="+mn-cs"/>
            </a:rPr>
            <a:t>Pendiente información</a:t>
          </a:r>
          <a:endParaRPr lang="es-CL" sz="1100" b="1" baseline="0">
            <a:solidFill>
              <a:srgbClr val="FF0000"/>
            </a:solidFill>
            <a:latin typeface="+mn-lt"/>
          </a:endParaRPr>
        </a:p>
      </xdr:txBody>
    </xdr:sp>
    <xdr:clientData/>
  </xdr:oneCellAnchor>
  <xdr:twoCellAnchor editAs="absolute">
    <xdr:from>
      <xdr:col>5</xdr:col>
      <xdr:colOff>435428</xdr:colOff>
      <xdr:row>12</xdr:row>
      <xdr:rowOff>870857</xdr:rowOff>
    </xdr:from>
    <xdr:to>
      <xdr:col>19</xdr:col>
      <xdr:colOff>666751</xdr:colOff>
      <xdr:row>12</xdr:row>
      <xdr:rowOff>1135417</xdr:rowOff>
    </xdr:to>
    <xdr:sp macro="" textlink="">
      <xdr:nvSpPr>
        <xdr:cNvPr id="192" name="191 CuadroTexto"/>
        <xdr:cNvSpPr txBox="1"/>
      </xdr:nvSpPr>
      <xdr:spPr>
        <a:xfrm>
          <a:off x="4027714" y="3048000"/>
          <a:ext cx="16042823" cy="264560"/>
        </a:xfrm>
        <a:prstGeom prst="rect">
          <a:avLst/>
        </a:prstGeom>
        <a:solidFill>
          <a:schemeClr val="accent1">
            <a:lumMod val="40000"/>
            <a:lumOff val="60000"/>
          </a:schemeClr>
        </a:solidFill>
        <a:ln w="190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marL="0" marR="0" indent="0" defTabSz="914400" eaLnBrk="1" fontAlgn="auto" latinLnBrk="0" hangingPunct="1">
            <a:lnSpc>
              <a:spcPct val="100000"/>
            </a:lnSpc>
            <a:spcBef>
              <a:spcPts val="0"/>
            </a:spcBef>
            <a:spcAft>
              <a:spcPts val="0"/>
            </a:spcAft>
            <a:buClrTx/>
            <a:buSzTx/>
            <a:buFontTx/>
            <a:buNone/>
            <a:tabLst/>
            <a:defRPr/>
          </a:pPr>
          <a:r>
            <a:rPr lang="es-CL" sz="1100" b="1">
              <a:latin typeface="+mn-lt"/>
            </a:rPr>
            <a:t>SE:</a:t>
          </a:r>
          <a:r>
            <a:rPr lang="es-CL" sz="1100" b="1" baseline="0">
              <a:latin typeface="+mn-lt"/>
            </a:rPr>
            <a:t>       </a:t>
          </a:r>
          <a:r>
            <a:rPr lang="es-CL" sz="1100" b="1">
              <a:solidFill>
                <a:schemeClr val="tx1"/>
              </a:solidFill>
              <a:latin typeface="+mn-lt"/>
              <a:ea typeface="+mn-ea"/>
              <a:cs typeface="+mn-cs"/>
            </a:rPr>
            <a:t>Pendiente información</a:t>
          </a:r>
          <a:endParaRPr lang="es-CL"/>
        </a:p>
      </xdr:txBody>
    </xdr:sp>
    <xdr:clientData/>
  </xdr:twoCellAnchor>
  <xdr:twoCellAnchor editAs="oneCell">
    <xdr:from>
      <xdr:col>4</xdr:col>
      <xdr:colOff>174625</xdr:colOff>
      <xdr:row>13</xdr:row>
      <xdr:rowOff>365126</xdr:rowOff>
    </xdr:from>
    <xdr:to>
      <xdr:col>4</xdr:col>
      <xdr:colOff>959037</xdr:colOff>
      <xdr:row>13</xdr:row>
      <xdr:rowOff>1158876</xdr:rowOff>
    </xdr:to>
    <xdr:pic>
      <xdr:nvPicPr>
        <xdr:cNvPr id="193" name="192 Imagen" descr="png;base64b39617eb34e1fd5a.png"/>
        <xdr:cNvPicPr>
          <a:picLocks noChangeAspect="1"/>
        </xdr:cNvPicPr>
      </xdr:nvPicPr>
      <xdr:blipFill>
        <a:blip xmlns:r="http://schemas.openxmlformats.org/officeDocument/2006/relationships" r:embed="rId1" cstate="print"/>
        <a:srcRect l="17323" t="15748" r="16535" b="17323"/>
        <a:stretch>
          <a:fillRect/>
        </a:stretch>
      </xdr:blipFill>
      <xdr:spPr>
        <a:xfrm>
          <a:off x="2641600" y="4127501"/>
          <a:ext cx="784412" cy="793750"/>
        </a:xfrm>
        <a:prstGeom prst="rect">
          <a:avLst/>
        </a:prstGeom>
      </xdr:spPr>
    </xdr:pic>
    <xdr:clientData/>
  </xdr:twoCellAnchor>
  <xdr:twoCellAnchor editAs="oneCell">
    <xdr:from>
      <xdr:col>4</xdr:col>
      <xdr:colOff>190500</xdr:colOff>
      <xdr:row>15</xdr:row>
      <xdr:rowOff>396875</xdr:rowOff>
    </xdr:from>
    <xdr:to>
      <xdr:col>4</xdr:col>
      <xdr:colOff>974912</xdr:colOff>
      <xdr:row>15</xdr:row>
      <xdr:rowOff>1190625</xdr:rowOff>
    </xdr:to>
    <xdr:pic>
      <xdr:nvPicPr>
        <xdr:cNvPr id="194" name="193 Imagen" descr="png;base64b39617eb34e1fd5a.png"/>
        <xdr:cNvPicPr>
          <a:picLocks noChangeAspect="1"/>
        </xdr:cNvPicPr>
      </xdr:nvPicPr>
      <xdr:blipFill>
        <a:blip xmlns:r="http://schemas.openxmlformats.org/officeDocument/2006/relationships" r:embed="rId1" cstate="print"/>
        <a:srcRect l="17323" t="15748" r="16535" b="17323"/>
        <a:stretch>
          <a:fillRect/>
        </a:stretch>
      </xdr:blipFill>
      <xdr:spPr>
        <a:xfrm>
          <a:off x="2657475" y="7340600"/>
          <a:ext cx="784412" cy="793750"/>
        </a:xfrm>
        <a:prstGeom prst="rect">
          <a:avLst/>
        </a:prstGeom>
      </xdr:spPr>
    </xdr:pic>
    <xdr:clientData/>
  </xdr:twoCellAnchor>
  <xdr:twoCellAnchor editAs="oneCell">
    <xdr:from>
      <xdr:col>4</xdr:col>
      <xdr:colOff>222250</xdr:colOff>
      <xdr:row>17</xdr:row>
      <xdr:rowOff>333375</xdr:rowOff>
    </xdr:from>
    <xdr:to>
      <xdr:col>4</xdr:col>
      <xdr:colOff>1006662</xdr:colOff>
      <xdr:row>17</xdr:row>
      <xdr:rowOff>1127125</xdr:rowOff>
    </xdr:to>
    <xdr:pic>
      <xdr:nvPicPr>
        <xdr:cNvPr id="195" name="194 Imagen" descr="png;base64b39617eb34e1fd5a.png"/>
        <xdr:cNvPicPr>
          <a:picLocks noChangeAspect="1"/>
        </xdr:cNvPicPr>
      </xdr:nvPicPr>
      <xdr:blipFill>
        <a:blip xmlns:r="http://schemas.openxmlformats.org/officeDocument/2006/relationships" r:embed="rId1" cstate="print"/>
        <a:srcRect l="17323" t="15748" r="16535" b="17323"/>
        <a:stretch>
          <a:fillRect/>
        </a:stretch>
      </xdr:blipFill>
      <xdr:spPr>
        <a:xfrm>
          <a:off x="2689225" y="10458450"/>
          <a:ext cx="784412" cy="793750"/>
        </a:xfrm>
        <a:prstGeom prst="rect">
          <a:avLst/>
        </a:prstGeom>
      </xdr:spPr>
    </xdr:pic>
    <xdr:clientData/>
  </xdr:twoCellAnchor>
  <xdr:twoCellAnchor editAs="oneCell">
    <xdr:from>
      <xdr:col>4</xdr:col>
      <xdr:colOff>174625</xdr:colOff>
      <xdr:row>19</xdr:row>
      <xdr:rowOff>349250</xdr:rowOff>
    </xdr:from>
    <xdr:to>
      <xdr:col>4</xdr:col>
      <xdr:colOff>959037</xdr:colOff>
      <xdr:row>19</xdr:row>
      <xdr:rowOff>1143000</xdr:rowOff>
    </xdr:to>
    <xdr:pic>
      <xdr:nvPicPr>
        <xdr:cNvPr id="196" name="195 Imagen" descr="png;base64b39617eb34e1fd5a.png"/>
        <xdr:cNvPicPr>
          <a:picLocks noChangeAspect="1"/>
        </xdr:cNvPicPr>
      </xdr:nvPicPr>
      <xdr:blipFill>
        <a:blip xmlns:r="http://schemas.openxmlformats.org/officeDocument/2006/relationships" r:embed="rId1" cstate="print"/>
        <a:srcRect l="17323" t="15748" r="16535" b="17323"/>
        <a:stretch>
          <a:fillRect/>
        </a:stretch>
      </xdr:blipFill>
      <xdr:spPr>
        <a:xfrm>
          <a:off x="2641600" y="13655675"/>
          <a:ext cx="784412" cy="793750"/>
        </a:xfrm>
        <a:prstGeom prst="rect">
          <a:avLst/>
        </a:prstGeom>
      </xdr:spPr>
    </xdr:pic>
    <xdr:clientData/>
  </xdr:twoCellAnchor>
  <xdr:twoCellAnchor editAs="oneCell">
    <xdr:from>
      <xdr:col>4</xdr:col>
      <xdr:colOff>190500</xdr:colOff>
      <xdr:row>21</xdr:row>
      <xdr:rowOff>396875</xdr:rowOff>
    </xdr:from>
    <xdr:to>
      <xdr:col>4</xdr:col>
      <xdr:colOff>974912</xdr:colOff>
      <xdr:row>21</xdr:row>
      <xdr:rowOff>1190625</xdr:rowOff>
    </xdr:to>
    <xdr:pic>
      <xdr:nvPicPr>
        <xdr:cNvPr id="197" name="196 Imagen" descr="png;base64b39617eb34e1fd5a.png"/>
        <xdr:cNvPicPr>
          <a:picLocks noChangeAspect="1"/>
        </xdr:cNvPicPr>
      </xdr:nvPicPr>
      <xdr:blipFill>
        <a:blip xmlns:r="http://schemas.openxmlformats.org/officeDocument/2006/relationships" r:embed="rId1" cstate="print"/>
        <a:srcRect l="17323" t="15748" r="16535" b="17323"/>
        <a:stretch>
          <a:fillRect/>
        </a:stretch>
      </xdr:blipFill>
      <xdr:spPr>
        <a:xfrm>
          <a:off x="2657475" y="16884650"/>
          <a:ext cx="784412" cy="793750"/>
        </a:xfrm>
        <a:prstGeom prst="rect">
          <a:avLst/>
        </a:prstGeom>
      </xdr:spPr>
    </xdr:pic>
    <xdr:clientData/>
  </xdr:twoCellAnchor>
  <xdr:twoCellAnchor editAs="absolute">
    <xdr:from>
      <xdr:col>5</xdr:col>
      <xdr:colOff>481919</xdr:colOff>
      <xdr:row>14</xdr:row>
      <xdr:rowOff>1132795</xdr:rowOff>
    </xdr:from>
    <xdr:to>
      <xdr:col>19</xdr:col>
      <xdr:colOff>704169</xdr:colOff>
      <xdr:row>14</xdr:row>
      <xdr:rowOff>1397355</xdr:rowOff>
    </xdr:to>
    <xdr:sp macro="" textlink="">
      <xdr:nvSpPr>
        <xdr:cNvPr id="198" name="197 CuadroTexto"/>
        <xdr:cNvSpPr txBox="1"/>
      </xdr:nvSpPr>
      <xdr:spPr>
        <a:xfrm>
          <a:off x="4074205" y="6494009"/>
          <a:ext cx="16033750" cy="264560"/>
        </a:xfrm>
        <a:prstGeom prst="rect">
          <a:avLst/>
        </a:prstGeom>
        <a:solidFill>
          <a:schemeClr val="accent1">
            <a:lumMod val="40000"/>
            <a:lumOff val="60000"/>
          </a:schemeClr>
        </a:solidFill>
        <a:ln w="190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marL="0" marR="0" indent="0" defTabSz="914400" eaLnBrk="1" fontAlgn="auto" latinLnBrk="0" hangingPunct="1">
            <a:lnSpc>
              <a:spcPct val="100000"/>
            </a:lnSpc>
            <a:spcBef>
              <a:spcPts val="0"/>
            </a:spcBef>
            <a:spcAft>
              <a:spcPts val="0"/>
            </a:spcAft>
            <a:buClrTx/>
            <a:buSzTx/>
            <a:buFontTx/>
            <a:buNone/>
            <a:tabLst/>
            <a:defRPr/>
          </a:pPr>
          <a:r>
            <a:rPr lang="es-CL" sz="1100" b="1">
              <a:latin typeface="+mn-lt"/>
            </a:rPr>
            <a:t>SE:</a:t>
          </a:r>
          <a:r>
            <a:rPr lang="es-CL" sz="1100" b="1" baseline="0">
              <a:latin typeface="+mn-lt"/>
            </a:rPr>
            <a:t>       </a:t>
          </a:r>
          <a:r>
            <a:rPr lang="es-CL" sz="1100" b="1">
              <a:solidFill>
                <a:schemeClr val="tx1"/>
              </a:solidFill>
              <a:latin typeface="+mn-lt"/>
              <a:ea typeface="+mn-ea"/>
              <a:cs typeface="+mn-cs"/>
            </a:rPr>
            <a:t>Pendiente información</a:t>
          </a:r>
          <a:endParaRPr lang="es-CL" sz="1100" b="1">
            <a:latin typeface="+mn-lt"/>
          </a:endParaRPr>
        </a:p>
      </xdr:txBody>
    </xdr:sp>
    <xdr:clientData/>
  </xdr:twoCellAnchor>
  <xdr:twoCellAnchor editAs="absolute">
    <xdr:from>
      <xdr:col>5</xdr:col>
      <xdr:colOff>476250</xdr:colOff>
      <xdr:row>16</xdr:row>
      <xdr:rowOff>489856</xdr:rowOff>
    </xdr:from>
    <xdr:to>
      <xdr:col>19</xdr:col>
      <xdr:colOff>724013</xdr:colOff>
      <xdr:row>16</xdr:row>
      <xdr:rowOff>754416</xdr:rowOff>
    </xdr:to>
    <xdr:sp macro="" textlink="">
      <xdr:nvSpPr>
        <xdr:cNvPr id="199" name="198 CuadroTexto"/>
        <xdr:cNvSpPr txBox="1"/>
      </xdr:nvSpPr>
      <xdr:spPr>
        <a:xfrm>
          <a:off x="4068536" y="9035142"/>
          <a:ext cx="16059263" cy="264560"/>
        </a:xfrm>
        <a:prstGeom prst="rect">
          <a:avLst/>
        </a:prstGeom>
        <a:solidFill>
          <a:schemeClr val="accent1">
            <a:lumMod val="40000"/>
            <a:lumOff val="60000"/>
          </a:schemeClr>
        </a:solidFill>
        <a:ln w="190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wrap="square" rtlCol="0" anchor="t">
          <a:spAutoFit/>
        </a:bodyPr>
        <a:lstStyle/>
        <a:p>
          <a:r>
            <a:rPr lang="es-CL" sz="1100" b="1">
              <a:latin typeface="+mn-lt"/>
            </a:rPr>
            <a:t>SE:</a:t>
          </a:r>
          <a:r>
            <a:rPr lang="es-CL" sz="1100" b="1" baseline="0">
              <a:latin typeface="+mn-lt"/>
            </a:rPr>
            <a:t>       </a:t>
          </a:r>
          <a:r>
            <a:rPr lang="es-CL" sz="1100" b="1">
              <a:solidFill>
                <a:schemeClr val="tx1"/>
              </a:solidFill>
              <a:latin typeface="+mn-lt"/>
              <a:ea typeface="+mn-ea"/>
              <a:cs typeface="+mn-cs"/>
            </a:rPr>
            <a:t>Pendiente información</a:t>
          </a:r>
          <a:endParaRPr lang="es-CL" sz="1100" b="1">
            <a:latin typeface="+mn-lt"/>
          </a:endParaRPr>
        </a:p>
      </xdr:txBody>
    </xdr:sp>
    <xdr:clientData/>
  </xdr:twoCellAnchor>
  <xdr:oneCellAnchor>
    <xdr:from>
      <xdr:col>5</xdr:col>
      <xdr:colOff>500063</xdr:colOff>
      <xdr:row>18</xdr:row>
      <xdr:rowOff>1031875</xdr:rowOff>
    </xdr:from>
    <xdr:ext cx="16033750" cy="264560"/>
    <xdr:sp macro="" textlink="">
      <xdr:nvSpPr>
        <xdr:cNvPr id="200" name="199 CuadroTexto"/>
        <xdr:cNvSpPr txBox="1"/>
      </xdr:nvSpPr>
      <xdr:spPr>
        <a:xfrm>
          <a:off x="4100513" y="12747625"/>
          <a:ext cx="16033750" cy="264560"/>
        </a:xfrm>
        <a:prstGeom prst="rect">
          <a:avLst/>
        </a:prstGeom>
        <a:solidFill>
          <a:schemeClr val="accent1">
            <a:lumMod val="40000"/>
            <a:lumOff val="60000"/>
          </a:schemeClr>
        </a:solidFill>
        <a:ln w="190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wrap="square" rtlCol="0" anchor="t">
          <a:spAutoFit/>
        </a:bodyPr>
        <a:lstStyle/>
        <a:p>
          <a:r>
            <a:rPr lang="es-CL" sz="1100" b="1">
              <a:latin typeface="+mn-lt"/>
            </a:rPr>
            <a:t>SE:</a:t>
          </a:r>
          <a:r>
            <a:rPr lang="es-CL" sz="1100" b="1" baseline="0">
              <a:latin typeface="+mn-lt"/>
            </a:rPr>
            <a:t>       </a:t>
          </a:r>
          <a:r>
            <a:rPr lang="es-CL" sz="1100" b="1">
              <a:solidFill>
                <a:schemeClr val="tx1"/>
              </a:solidFill>
              <a:latin typeface="+mn-lt"/>
              <a:ea typeface="+mn-ea"/>
              <a:cs typeface="+mn-cs"/>
            </a:rPr>
            <a:t>Pendiente información</a:t>
          </a:r>
          <a:endParaRPr lang="es-CL" sz="1100" b="1">
            <a:latin typeface="+mn-lt"/>
          </a:endParaRPr>
        </a:p>
      </xdr:txBody>
    </xdr:sp>
    <xdr:clientData/>
  </xdr:oneCellAnchor>
  <xdr:oneCellAnchor>
    <xdr:from>
      <xdr:col>5</xdr:col>
      <xdr:colOff>470580</xdr:colOff>
      <xdr:row>20</xdr:row>
      <xdr:rowOff>842510</xdr:rowOff>
    </xdr:from>
    <xdr:ext cx="16033750" cy="264560"/>
    <xdr:sp macro="" textlink="">
      <xdr:nvSpPr>
        <xdr:cNvPr id="201" name="200 CuadroTexto"/>
        <xdr:cNvSpPr txBox="1"/>
      </xdr:nvSpPr>
      <xdr:spPr>
        <a:xfrm>
          <a:off x="4071030" y="15739610"/>
          <a:ext cx="16033750" cy="264560"/>
        </a:xfrm>
        <a:prstGeom prst="rect">
          <a:avLst/>
        </a:prstGeom>
        <a:solidFill>
          <a:schemeClr val="accent1">
            <a:lumMod val="40000"/>
            <a:lumOff val="60000"/>
          </a:schemeClr>
        </a:solidFill>
        <a:ln w="190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wrap="square" rtlCol="0" anchor="t">
          <a:spAutoFit/>
        </a:bodyPr>
        <a:lstStyle/>
        <a:p>
          <a:r>
            <a:rPr lang="es-CL" sz="1100" b="1">
              <a:latin typeface="+mn-lt"/>
            </a:rPr>
            <a:t>SE:</a:t>
          </a:r>
          <a:r>
            <a:rPr lang="es-CL" sz="1100" b="1" baseline="0">
              <a:latin typeface="+mn-lt"/>
            </a:rPr>
            <a:t>      </a:t>
          </a:r>
          <a:r>
            <a:rPr lang="es-CL" sz="1100" b="1">
              <a:solidFill>
                <a:schemeClr val="tx1"/>
              </a:solidFill>
              <a:latin typeface="+mn-lt"/>
              <a:ea typeface="+mn-ea"/>
              <a:cs typeface="+mn-cs"/>
            </a:rPr>
            <a:t>Pendiente información</a:t>
          </a:r>
          <a:endParaRPr lang="es-CL" sz="1100" b="1">
            <a:latin typeface="+mn-lt"/>
          </a:endParaRPr>
        </a:p>
      </xdr:txBody>
    </xdr:sp>
    <xdr:clientData/>
  </xdr:oneCellAnchor>
  <xdr:twoCellAnchor editAs="absolute">
    <xdr:from>
      <xdr:col>5</xdr:col>
      <xdr:colOff>460375</xdr:colOff>
      <xdr:row>14</xdr:row>
      <xdr:rowOff>31750</xdr:rowOff>
    </xdr:from>
    <xdr:to>
      <xdr:col>10</xdr:col>
      <xdr:colOff>789214</xdr:colOff>
      <xdr:row>14</xdr:row>
      <xdr:rowOff>468536</xdr:rowOff>
    </xdr:to>
    <xdr:sp macro="" textlink="">
      <xdr:nvSpPr>
        <xdr:cNvPr id="202" name="201 CuadroTexto"/>
        <xdr:cNvSpPr txBox="1"/>
      </xdr:nvSpPr>
      <xdr:spPr>
        <a:xfrm>
          <a:off x="4052661" y="5392964"/>
          <a:ext cx="5975803" cy="436786"/>
        </a:xfrm>
        <a:prstGeom prst="rect">
          <a:avLst/>
        </a:prstGeom>
        <a:solidFill>
          <a:schemeClr val="accent6">
            <a:lumMod val="20000"/>
            <a:lumOff val="80000"/>
          </a:schemeClr>
        </a:solidFill>
        <a:ln w="190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wrap="square" rtlCol="0" anchor="t">
          <a:spAutoFit/>
        </a:bodyPr>
        <a:lstStyle/>
        <a:p>
          <a:r>
            <a:rPr lang="es-CL" sz="1100" b="1">
              <a:latin typeface="+mn-lt"/>
            </a:rPr>
            <a:t>CBTC</a:t>
          </a:r>
        </a:p>
        <a:p>
          <a:r>
            <a:rPr lang="es-CL" sz="1100" b="1">
              <a:solidFill>
                <a:schemeClr val="tx1"/>
              </a:solidFill>
              <a:latin typeface="+mn-lt"/>
              <a:ea typeface="+mn-ea"/>
              <a:cs typeface="+mn-cs"/>
            </a:rPr>
            <a:t>Pendiente información</a:t>
          </a:r>
          <a:endParaRPr lang="es-CL"/>
        </a:p>
      </xdr:txBody>
    </xdr:sp>
    <xdr:clientData/>
  </xdr:twoCellAnchor>
  <xdr:twoCellAnchor editAs="absolute">
    <xdr:from>
      <xdr:col>5</xdr:col>
      <xdr:colOff>476249</xdr:colOff>
      <xdr:row>16</xdr:row>
      <xdr:rowOff>20412</xdr:rowOff>
    </xdr:from>
    <xdr:to>
      <xdr:col>10</xdr:col>
      <xdr:colOff>802821</xdr:colOff>
      <xdr:row>16</xdr:row>
      <xdr:rowOff>457198</xdr:rowOff>
    </xdr:to>
    <xdr:sp macro="" textlink="">
      <xdr:nvSpPr>
        <xdr:cNvPr id="203" name="202 CuadroTexto"/>
        <xdr:cNvSpPr txBox="1"/>
      </xdr:nvSpPr>
      <xdr:spPr>
        <a:xfrm>
          <a:off x="4068535" y="8565698"/>
          <a:ext cx="5973536" cy="436786"/>
        </a:xfrm>
        <a:prstGeom prst="rect">
          <a:avLst/>
        </a:prstGeom>
        <a:solidFill>
          <a:schemeClr val="accent6">
            <a:lumMod val="20000"/>
            <a:lumOff val="80000"/>
          </a:schemeClr>
        </a:solidFill>
        <a:ln w="190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wrap="square" rtlCol="0" anchor="t">
          <a:spAutoFit/>
        </a:bodyPr>
        <a:lstStyle/>
        <a:p>
          <a:r>
            <a:rPr lang="es-CL" sz="1100" b="1">
              <a:latin typeface="+mn-lt"/>
            </a:rPr>
            <a:t>CBTC</a:t>
          </a:r>
        </a:p>
        <a:p>
          <a:r>
            <a:rPr lang="es-CL" sz="1100" b="1">
              <a:solidFill>
                <a:schemeClr val="tx1"/>
              </a:solidFill>
              <a:latin typeface="+mn-lt"/>
              <a:ea typeface="+mn-ea"/>
              <a:cs typeface="+mn-cs"/>
            </a:rPr>
            <a:t>Pendiente información</a:t>
          </a:r>
          <a:endParaRPr lang="es-CL" sz="1100" b="1" baseline="0">
            <a:latin typeface="+mn-lt"/>
          </a:endParaRPr>
        </a:p>
      </xdr:txBody>
    </xdr:sp>
    <xdr:clientData/>
  </xdr:twoCellAnchor>
  <xdr:oneCellAnchor>
    <xdr:from>
      <xdr:col>5</xdr:col>
      <xdr:colOff>492125</xdr:colOff>
      <xdr:row>18</xdr:row>
      <xdr:rowOff>34017</xdr:rowOff>
    </xdr:from>
    <xdr:ext cx="5957660" cy="436786"/>
    <xdr:sp macro="" textlink="">
      <xdr:nvSpPr>
        <xdr:cNvPr id="204" name="203 CuadroTexto"/>
        <xdr:cNvSpPr txBox="1"/>
      </xdr:nvSpPr>
      <xdr:spPr>
        <a:xfrm>
          <a:off x="4084411" y="11763374"/>
          <a:ext cx="5957660" cy="436786"/>
        </a:xfrm>
        <a:prstGeom prst="rect">
          <a:avLst/>
        </a:prstGeom>
        <a:solidFill>
          <a:schemeClr val="accent6">
            <a:lumMod val="20000"/>
            <a:lumOff val="80000"/>
          </a:schemeClr>
        </a:solidFill>
        <a:ln w="190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wrap="square" rtlCol="0" anchor="t">
          <a:spAutoFit/>
        </a:bodyPr>
        <a:lstStyle/>
        <a:p>
          <a:r>
            <a:rPr lang="es-CL" sz="1100" b="1">
              <a:latin typeface="+mn-lt"/>
            </a:rPr>
            <a:t>CBTC</a:t>
          </a:r>
        </a:p>
        <a:p>
          <a:r>
            <a:rPr lang="es-CL" sz="1100" b="1">
              <a:solidFill>
                <a:schemeClr val="tx1"/>
              </a:solidFill>
              <a:latin typeface="+mn-lt"/>
              <a:ea typeface="+mn-ea"/>
              <a:cs typeface="+mn-cs"/>
            </a:rPr>
            <a:t>Pendiente información</a:t>
          </a:r>
          <a:endParaRPr lang="es-CL" sz="1100" b="1">
            <a:latin typeface="+mn-lt"/>
          </a:endParaRPr>
        </a:p>
      </xdr:txBody>
    </xdr:sp>
    <xdr:clientData/>
  </xdr:oneCellAnchor>
  <xdr:oneCellAnchor>
    <xdr:from>
      <xdr:col>5</xdr:col>
      <xdr:colOff>476250</xdr:colOff>
      <xdr:row>20</xdr:row>
      <xdr:rowOff>31750</xdr:rowOff>
    </xdr:from>
    <xdr:ext cx="5987143" cy="436786"/>
    <xdr:sp macro="" textlink="">
      <xdr:nvSpPr>
        <xdr:cNvPr id="205" name="204 CuadroTexto"/>
        <xdr:cNvSpPr txBox="1"/>
      </xdr:nvSpPr>
      <xdr:spPr>
        <a:xfrm>
          <a:off x="4068536" y="14945179"/>
          <a:ext cx="5987143" cy="436786"/>
        </a:xfrm>
        <a:prstGeom prst="rect">
          <a:avLst/>
        </a:prstGeom>
        <a:solidFill>
          <a:schemeClr val="accent6">
            <a:lumMod val="20000"/>
            <a:lumOff val="80000"/>
          </a:schemeClr>
        </a:solidFill>
        <a:ln w="190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wrap="square" rtlCol="0" anchor="t">
          <a:spAutoFit/>
        </a:bodyPr>
        <a:lstStyle/>
        <a:p>
          <a:r>
            <a:rPr lang="es-CL" sz="1100" b="1">
              <a:latin typeface="+mn-lt"/>
            </a:rPr>
            <a:t>CBTC</a:t>
          </a:r>
        </a:p>
        <a:p>
          <a:r>
            <a:rPr lang="es-CL" sz="1100" b="1">
              <a:solidFill>
                <a:schemeClr val="tx1"/>
              </a:solidFill>
              <a:latin typeface="+mn-lt"/>
              <a:ea typeface="+mn-ea"/>
              <a:cs typeface="+mn-cs"/>
            </a:rPr>
            <a:t>Pendiente información</a:t>
          </a:r>
          <a:endParaRPr lang="es-CL" sz="1100" b="1">
            <a:latin typeface="+mn-lt"/>
          </a:endParaRPr>
        </a:p>
      </xdr:txBody>
    </xdr:sp>
    <xdr:clientData/>
  </xdr:oneCellAnchor>
  <xdr:twoCellAnchor editAs="absolute">
    <xdr:from>
      <xdr:col>10</xdr:col>
      <xdr:colOff>830036</xdr:colOff>
      <xdr:row>14</xdr:row>
      <xdr:rowOff>32317</xdr:rowOff>
    </xdr:from>
    <xdr:to>
      <xdr:col>12</xdr:col>
      <xdr:colOff>748393</xdr:colOff>
      <xdr:row>14</xdr:row>
      <xdr:rowOff>469103</xdr:rowOff>
    </xdr:to>
    <xdr:sp macro="" textlink="">
      <xdr:nvSpPr>
        <xdr:cNvPr id="206" name="205 CuadroTexto"/>
        <xdr:cNvSpPr txBox="1"/>
      </xdr:nvSpPr>
      <xdr:spPr>
        <a:xfrm>
          <a:off x="10069286" y="5393531"/>
          <a:ext cx="2177143" cy="436786"/>
        </a:xfrm>
        <a:prstGeom prst="rect">
          <a:avLst/>
        </a:prstGeom>
        <a:solidFill>
          <a:schemeClr val="accent6">
            <a:lumMod val="20000"/>
            <a:lumOff val="80000"/>
          </a:schemeClr>
        </a:solidFill>
        <a:ln w="190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marL="0" marR="0" indent="0" defTabSz="914400" eaLnBrk="1" fontAlgn="auto" latinLnBrk="0" hangingPunct="1">
            <a:lnSpc>
              <a:spcPct val="100000"/>
            </a:lnSpc>
            <a:spcBef>
              <a:spcPts val="0"/>
            </a:spcBef>
            <a:spcAft>
              <a:spcPts val="0"/>
            </a:spcAft>
            <a:buClrTx/>
            <a:buSzTx/>
            <a:buFontTx/>
            <a:buNone/>
            <a:tabLst/>
            <a:defRPr/>
          </a:pPr>
          <a:r>
            <a:rPr lang="es-CL" sz="1100" b="1">
              <a:solidFill>
                <a:srgbClr val="FF0000"/>
              </a:solidFill>
              <a:latin typeface="+mn-lt"/>
            </a:rPr>
            <a:t>CBTC - Pruebas</a:t>
          </a:r>
          <a:r>
            <a:rPr lang="es-CL" sz="1100" b="1" baseline="0">
              <a:solidFill>
                <a:srgbClr val="FF0000"/>
              </a:solidFill>
              <a:latin typeface="+mn-lt"/>
            </a:rPr>
            <a:t/>
          </a:r>
          <a:br>
            <a:rPr lang="es-CL" sz="1100" b="1" baseline="0">
              <a:solidFill>
                <a:srgbClr val="FF0000"/>
              </a:solidFill>
              <a:latin typeface="+mn-lt"/>
            </a:rPr>
          </a:br>
          <a:r>
            <a:rPr lang="es-CL" sz="1100" b="1">
              <a:solidFill>
                <a:schemeClr val="tx1"/>
              </a:solidFill>
              <a:latin typeface="+mn-lt"/>
              <a:ea typeface="+mn-ea"/>
              <a:cs typeface="+mn-cs"/>
            </a:rPr>
            <a:t>Pendiente información</a:t>
          </a:r>
          <a:endParaRPr lang="es-CL" sz="1100" b="1" baseline="0">
            <a:solidFill>
              <a:srgbClr val="FF0000"/>
            </a:solidFill>
            <a:latin typeface="+mn-lt"/>
          </a:endParaRPr>
        </a:p>
      </xdr:txBody>
    </xdr:sp>
    <xdr:clientData/>
  </xdr:twoCellAnchor>
  <xdr:twoCellAnchor editAs="absolute">
    <xdr:from>
      <xdr:col>10</xdr:col>
      <xdr:colOff>857250</xdr:colOff>
      <xdr:row>16</xdr:row>
      <xdr:rowOff>23133</xdr:rowOff>
    </xdr:from>
    <xdr:to>
      <xdr:col>12</xdr:col>
      <xdr:colOff>711085</xdr:colOff>
      <xdr:row>16</xdr:row>
      <xdr:rowOff>459919</xdr:rowOff>
    </xdr:to>
    <xdr:sp macro="" textlink="">
      <xdr:nvSpPr>
        <xdr:cNvPr id="207" name="206 CuadroTexto"/>
        <xdr:cNvSpPr txBox="1"/>
      </xdr:nvSpPr>
      <xdr:spPr>
        <a:xfrm>
          <a:off x="10096500" y="8568419"/>
          <a:ext cx="2112621" cy="436786"/>
        </a:xfrm>
        <a:prstGeom prst="rect">
          <a:avLst/>
        </a:prstGeom>
        <a:solidFill>
          <a:schemeClr val="accent6">
            <a:lumMod val="20000"/>
            <a:lumOff val="80000"/>
          </a:schemeClr>
        </a:solidFill>
        <a:ln w="190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wrap="square" rtlCol="0" anchor="t">
          <a:spAutoFit/>
        </a:bodyPr>
        <a:lstStyle/>
        <a:p>
          <a:r>
            <a:rPr lang="es-CL" sz="1100" b="1">
              <a:solidFill>
                <a:srgbClr val="FF0000"/>
              </a:solidFill>
              <a:latin typeface="+mn-lt"/>
            </a:rPr>
            <a:t>CBTC - Pruebas</a:t>
          </a:r>
          <a:r>
            <a:rPr lang="es-CL" sz="1100" b="1" baseline="0">
              <a:solidFill>
                <a:srgbClr val="FF0000"/>
              </a:solidFill>
              <a:latin typeface="+mn-lt"/>
            </a:rPr>
            <a:t/>
          </a:r>
          <a:br>
            <a:rPr lang="es-CL" sz="1100" b="1" baseline="0">
              <a:solidFill>
                <a:srgbClr val="FF0000"/>
              </a:solidFill>
              <a:latin typeface="+mn-lt"/>
            </a:rPr>
          </a:br>
          <a:r>
            <a:rPr lang="es-CL" sz="1100" b="1">
              <a:solidFill>
                <a:schemeClr val="tx1"/>
              </a:solidFill>
              <a:latin typeface="+mn-lt"/>
              <a:ea typeface="+mn-ea"/>
              <a:cs typeface="+mn-cs"/>
            </a:rPr>
            <a:t>Pendiente información</a:t>
          </a:r>
          <a:endParaRPr lang="es-CL" sz="1100" b="1" baseline="0">
            <a:solidFill>
              <a:srgbClr val="FF0000"/>
            </a:solidFill>
            <a:latin typeface="+mn-lt"/>
          </a:endParaRPr>
        </a:p>
      </xdr:txBody>
    </xdr:sp>
    <xdr:clientData/>
  </xdr:twoCellAnchor>
  <xdr:oneCellAnchor>
    <xdr:from>
      <xdr:col>10</xdr:col>
      <xdr:colOff>843644</xdr:colOff>
      <xdr:row>18</xdr:row>
      <xdr:rowOff>28918</xdr:rowOff>
    </xdr:from>
    <xdr:ext cx="2150722" cy="436786"/>
    <xdr:sp macro="" textlink="">
      <xdr:nvSpPr>
        <xdr:cNvPr id="208" name="207 CuadroTexto"/>
        <xdr:cNvSpPr txBox="1"/>
      </xdr:nvSpPr>
      <xdr:spPr>
        <a:xfrm>
          <a:off x="10082894" y="11758275"/>
          <a:ext cx="2150722" cy="436786"/>
        </a:xfrm>
        <a:prstGeom prst="rect">
          <a:avLst/>
        </a:prstGeom>
        <a:solidFill>
          <a:schemeClr val="accent6">
            <a:lumMod val="20000"/>
            <a:lumOff val="80000"/>
          </a:schemeClr>
        </a:solidFill>
        <a:ln w="190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wrap="square" rtlCol="0" anchor="t">
          <a:spAutoFit/>
        </a:bodyPr>
        <a:lstStyle/>
        <a:p>
          <a:r>
            <a:rPr lang="es-CL" sz="1100" b="1">
              <a:solidFill>
                <a:srgbClr val="FF0000"/>
              </a:solidFill>
              <a:latin typeface="+mn-lt"/>
            </a:rPr>
            <a:t>CBTC - Pruebas</a:t>
          </a:r>
        </a:p>
        <a:p>
          <a:r>
            <a:rPr lang="es-CL" sz="1100" b="1">
              <a:solidFill>
                <a:schemeClr val="tx1"/>
              </a:solidFill>
              <a:latin typeface="+mn-lt"/>
              <a:ea typeface="+mn-ea"/>
              <a:cs typeface="+mn-cs"/>
            </a:rPr>
            <a:t>Pendiente información</a:t>
          </a:r>
          <a:endParaRPr lang="es-CL" sz="1100" b="1" baseline="0">
            <a:solidFill>
              <a:srgbClr val="FF0000"/>
            </a:solidFill>
            <a:latin typeface="+mn-lt"/>
          </a:endParaRPr>
        </a:p>
      </xdr:txBody>
    </xdr:sp>
    <xdr:clientData/>
  </xdr:oneCellAnchor>
  <xdr:oneCellAnchor>
    <xdr:from>
      <xdr:col>10</xdr:col>
      <xdr:colOff>870858</xdr:colOff>
      <xdr:row>20</xdr:row>
      <xdr:rowOff>23810</xdr:rowOff>
    </xdr:from>
    <xdr:ext cx="2096294" cy="436786"/>
    <xdr:sp macro="" textlink="">
      <xdr:nvSpPr>
        <xdr:cNvPr id="209" name="208 CuadroTexto"/>
        <xdr:cNvSpPr txBox="1"/>
      </xdr:nvSpPr>
      <xdr:spPr>
        <a:xfrm>
          <a:off x="10110108" y="14937239"/>
          <a:ext cx="2096294" cy="436786"/>
        </a:xfrm>
        <a:prstGeom prst="rect">
          <a:avLst/>
        </a:prstGeom>
        <a:solidFill>
          <a:schemeClr val="accent6">
            <a:lumMod val="20000"/>
            <a:lumOff val="80000"/>
          </a:schemeClr>
        </a:solidFill>
        <a:ln w="190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wrap="square" rtlCol="0" anchor="t">
          <a:spAutoFit/>
        </a:bodyPr>
        <a:lstStyle/>
        <a:p>
          <a:r>
            <a:rPr lang="es-CL" sz="1100" b="1">
              <a:solidFill>
                <a:srgbClr val="FF0000"/>
              </a:solidFill>
              <a:latin typeface="+mn-lt"/>
            </a:rPr>
            <a:t>CBTC - Pruebas</a:t>
          </a:r>
          <a:r>
            <a:rPr lang="es-CL" sz="1100" b="1" baseline="0">
              <a:solidFill>
                <a:srgbClr val="FF0000"/>
              </a:solidFill>
              <a:latin typeface="+mn-lt"/>
            </a:rPr>
            <a:t/>
          </a:r>
          <a:br>
            <a:rPr lang="es-CL" sz="1100" b="1" baseline="0">
              <a:solidFill>
                <a:srgbClr val="FF0000"/>
              </a:solidFill>
              <a:latin typeface="+mn-lt"/>
            </a:rPr>
          </a:br>
          <a:r>
            <a:rPr lang="es-CL" sz="1100" b="1">
              <a:solidFill>
                <a:schemeClr val="tx1"/>
              </a:solidFill>
              <a:latin typeface="+mn-lt"/>
              <a:ea typeface="+mn-ea"/>
              <a:cs typeface="+mn-cs"/>
            </a:rPr>
            <a:t>Pendiente información</a:t>
          </a:r>
          <a:endParaRPr lang="es-CL" sz="1100" b="1" baseline="0">
            <a:solidFill>
              <a:srgbClr val="FF0000"/>
            </a:solidFill>
            <a:latin typeface="+mn-lt"/>
          </a:endParaRPr>
        </a:p>
      </xdr:txBody>
    </xdr:sp>
    <xdr:clientData/>
  </xdr:oneCellAnchor>
  <xdr:twoCellAnchor editAs="absolute">
    <xdr:from>
      <xdr:col>10</xdr:col>
      <xdr:colOff>843643</xdr:colOff>
      <xdr:row>15</xdr:row>
      <xdr:rowOff>333375</xdr:rowOff>
    </xdr:from>
    <xdr:to>
      <xdr:col>17</xdr:col>
      <xdr:colOff>884464</xdr:colOff>
      <xdr:row>15</xdr:row>
      <xdr:rowOff>770161</xdr:rowOff>
    </xdr:to>
    <xdr:sp macro="" textlink="">
      <xdr:nvSpPr>
        <xdr:cNvPr id="210" name="209 CuadroTexto"/>
        <xdr:cNvSpPr txBox="1"/>
      </xdr:nvSpPr>
      <xdr:spPr>
        <a:xfrm>
          <a:off x="10082893" y="7286625"/>
          <a:ext cx="7946571" cy="436786"/>
        </a:xfrm>
        <a:prstGeom prst="rect">
          <a:avLst/>
        </a:prstGeom>
        <a:solidFill>
          <a:schemeClr val="accent6">
            <a:lumMod val="20000"/>
            <a:lumOff val="80000"/>
          </a:schemeClr>
        </a:solidFill>
        <a:ln w="190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wrap="square" rtlCol="0" anchor="t">
          <a:spAutoFit/>
        </a:bodyPr>
        <a:lstStyle/>
        <a:p>
          <a:r>
            <a:rPr lang="es-CL" sz="1100" b="1">
              <a:solidFill>
                <a:srgbClr val="FF0000"/>
              </a:solidFill>
              <a:latin typeface="+mn-lt"/>
            </a:rPr>
            <a:t>CBTC - Pruebas</a:t>
          </a:r>
        </a:p>
        <a:p>
          <a:r>
            <a:rPr lang="es-CL" sz="1100" b="1">
              <a:solidFill>
                <a:schemeClr val="tx1"/>
              </a:solidFill>
              <a:latin typeface="+mn-lt"/>
              <a:ea typeface="+mn-ea"/>
              <a:cs typeface="+mn-cs"/>
            </a:rPr>
            <a:t>Pendiente información</a:t>
          </a:r>
          <a:endParaRPr lang="es-CL" sz="1100" b="1" baseline="0">
            <a:solidFill>
              <a:srgbClr val="FF0000"/>
            </a:solidFill>
            <a:latin typeface="+mn-lt"/>
          </a:endParaRPr>
        </a:p>
      </xdr:txBody>
    </xdr:sp>
    <xdr:clientData/>
  </xdr:twoCellAnchor>
  <xdr:twoCellAnchor editAs="absolute">
    <xdr:from>
      <xdr:col>12</xdr:col>
      <xdr:colOff>775607</xdr:colOff>
      <xdr:row>13</xdr:row>
      <xdr:rowOff>802821</xdr:rowOff>
    </xdr:from>
    <xdr:to>
      <xdr:col>17</xdr:col>
      <xdr:colOff>870857</xdr:colOff>
      <xdr:row>13</xdr:row>
      <xdr:rowOff>1067381</xdr:rowOff>
    </xdr:to>
    <xdr:sp macro="" textlink="">
      <xdr:nvSpPr>
        <xdr:cNvPr id="215" name="214 CuadroTexto"/>
        <xdr:cNvSpPr txBox="1"/>
      </xdr:nvSpPr>
      <xdr:spPr>
        <a:xfrm>
          <a:off x="12273643" y="4572000"/>
          <a:ext cx="5742214" cy="264560"/>
        </a:xfrm>
        <a:prstGeom prst="rect">
          <a:avLst/>
        </a:prstGeom>
        <a:solidFill>
          <a:schemeClr val="accent3">
            <a:lumMod val="40000"/>
            <a:lumOff val="60000"/>
          </a:schemeClr>
        </a:solidFill>
        <a:ln w="190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wrap="square" rtlCol="0" anchor="t">
          <a:spAutoFit/>
        </a:bodyPr>
        <a:lstStyle/>
        <a:p>
          <a:r>
            <a:rPr lang="es-CL" sz="1100" b="1">
              <a:solidFill>
                <a:srgbClr val="FF0000"/>
              </a:solidFill>
              <a:latin typeface="+mn-lt"/>
            </a:rPr>
            <a:t>COM - Pruebas  Testing with Metro / CAF</a:t>
          </a:r>
          <a:endParaRPr lang="es-CL" sz="1100" b="1" baseline="0">
            <a:solidFill>
              <a:srgbClr val="FF0000"/>
            </a:solidFill>
            <a:latin typeface="+mn-lt"/>
          </a:endParaRPr>
        </a:p>
      </xdr:txBody>
    </xdr:sp>
    <xdr:clientData/>
  </xdr:twoCellAnchor>
  <xdr:twoCellAnchor editAs="absolute">
    <xdr:from>
      <xdr:col>12</xdr:col>
      <xdr:colOff>748394</xdr:colOff>
      <xdr:row>15</xdr:row>
      <xdr:rowOff>802821</xdr:rowOff>
    </xdr:from>
    <xdr:to>
      <xdr:col>17</xdr:col>
      <xdr:colOff>870857</xdr:colOff>
      <xdr:row>15</xdr:row>
      <xdr:rowOff>1067381</xdr:rowOff>
    </xdr:to>
    <xdr:sp macro="" textlink="">
      <xdr:nvSpPr>
        <xdr:cNvPr id="218" name="217 CuadroTexto"/>
        <xdr:cNvSpPr txBox="1"/>
      </xdr:nvSpPr>
      <xdr:spPr>
        <a:xfrm>
          <a:off x="12246430" y="7756071"/>
          <a:ext cx="5769427" cy="264560"/>
        </a:xfrm>
        <a:prstGeom prst="rect">
          <a:avLst/>
        </a:prstGeom>
        <a:solidFill>
          <a:schemeClr val="accent3">
            <a:lumMod val="40000"/>
            <a:lumOff val="60000"/>
          </a:schemeClr>
        </a:solidFill>
        <a:ln w="190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wrap="square" rtlCol="0" anchor="t">
          <a:spAutoFit/>
        </a:bodyPr>
        <a:lstStyle/>
        <a:p>
          <a:r>
            <a:rPr lang="es-CL" sz="1100" b="1">
              <a:solidFill>
                <a:srgbClr val="FF0000"/>
              </a:solidFill>
              <a:latin typeface="+mn-lt"/>
            </a:rPr>
            <a:t>COM - Pruebas Reserve Task</a:t>
          </a:r>
          <a:endParaRPr lang="es-CL" sz="1100" b="1" baseline="0">
            <a:solidFill>
              <a:srgbClr val="FF0000"/>
            </a:solidFill>
            <a:latin typeface="+mn-lt"/>
          </a:endParaRPr>
        </a:p>
      </xdr:txBody>
    </xdr:sp>
    <xdr:clientData/>
  </xdr:twoCellAnchor>
  <xdr:oneCellAnchor>
    <xdr:from>
      <xdr:col>12</xdr:col>
      <xdr:colOff>748393</xdr:colOff>
      <xdr:row>17</xdr:row>
      <xdr:rowOff>816429</xdr:rowOff>
    </xdr:from>
    <xdr:ext cx="5796642" cy="264560"/>
    <xdr:sp macro="" textlink="">
      <xdr:nvSpPr>
        <xdr:cNvPr id="219" name="218 CuadroTexto"/>
        <xdr:cNvSpPr txBox="1"/>
      </xdr:nvSpPr>
      <xdr:spPr>
        <a:xfrm>
          <a:off x="12246429" y="10953750"/>
          <a:ext cx="5796642" cy="264560"/>
        </a:xfrm>
        <a:prstGeom prst="rect">
          <a:avLst/>
        </a:prstGeom>
        <a:solidFill>
          <a:schemeClr val="accent3">
            <a:lumMod val="40000"/>
            <a:lumOff val="60000"/>
          </a:schemeClr>
        </a:solidFill>
        <a:ln w="190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wrap="square" rtlCol="0" anchor="t">
          <a:spAutoFit/>
        </a:bodyPr>
        <a:lstStyle/>
        <a:p>
          <a:r>
            <a:rPr lang="es-CL" sz="1100" b="1">
              <a:solidFill>
                <a:srgbClr val="FF0000"/>
              </a:solidFill>
              <a:latin typeface="+mn-lt"/>
            </a:rPr>
            <a:t>COM - Pruebas Reserve Task</a:t>
          </a:r>
          <a:endParaRPr lang="es-CL" sz="1100" b="1" baseline="0">
            <a:solidFill>
              <a:srgbClr val="FF0000"/>
            </a:solidFill>
            <a:latin typeface="+mn-lt"/>
          </a:endParaRPr>
        </a:p>
      </xdr:txBody>
    </xdr:sp>
    <xdr:clientData/>
  </xdr:oneCellAnchor>
  <xdr:twoCellAnchor editAs="oneCell">
    <xdr:from>
      <xdr:col>4</xdr:col>
      <xdr:colOff>557893</xdr:colOff>
      <xdr:row>0</xdr:row>
      <xdr:rowOff>68036</xdr:rowOff>
    </xdr:from>
    <xdr:to>
      <xdr:col>20</xdr:col>
      <xdr:colOff>721178</xdr:colOff>
      <xdr:row>11</xdr:row>
      <xdr:rowOff>68036</xdr:rowOff>
    </xdr:to>
    <xdr:pic>
      <xdr:nvPicPr>
        <xdr:cNvPr id="220" name="219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020786" y="68036"/>
          <a:ext cx="18233571" cy="20818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10</xdr:col>
      <xdr:colOff>802823</xdr:colOff>
      <xdr:row>11</xdr:row>
      <xdr:rowOff>40820</xdr:rowOff>
    </xdr:from>
    <xdr:to>
      <xdr:col>10</xdr:col>
      <xdr:colOff>843646</xdr:colOff>
      <xdr:row>21</xdr:row>
      <xdr:rowOff>1537611</xdr:rowOff>
    </xdr:to>
    <xdr:cxnSp macro="">
      <xdr:nvCxnSpPr>
        <xdr:cNvPr id="221" name="220 Conector recto"/>
        <xdr:cNvCxnSpPr/>
      </xdr:nvCxnSpPr>
      <xdr:spPr>
        <a:xfrm rot="16200000" flipH="1">
          <a:off x="2102304" y="10062482"/>
          <a:ext cx="15920362" cy="40823"/>
        </a:xfrm>
        <a:prstGeom prst="line">
          <a:avLst/>
        </a:prstGeom>
        <a:ln w="28575">
          <a:solidFill>
            <a:srgbClr val="FFCC00"/>
          </a:solidFill>
          <a:prstDash val="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898072</xdr:colOff>
      <xdr:row>11</xdr:row>
      <xdr:rowOff>0</xdr:rowOff>
    </xdr:from>
    <xdr:to>
      <xdr:col>17</xdr:col>
      <xdr:colOff>938895</xdr:colOff>
      <xdr:row>21</xdr:row>
      <xdr:rowOff>1496791</xdr:rowOff>
    </xdr:to>
    <xdr:cxnSp macro="">
      <xdr:nvCxnSpPr>
        <xdr:cNvPr id="222" name="221 Conector recto"/>
        <xdr:cNvCxnSpPr/>
      </xdr:nvCxnSpPr>
      <xdr:spPr>
        <a:xfrm rot="16200000" flipH="1">
          <a:off x="10103303" y="10021662"/>
          <a:ext cx="15920362" cy="40823"/>
        </a:xfrm>
        <a:prstGeom prst="line">
          <a:avLst/>
        </a:prstGeom>
        <a:ln w="28575">
          <a:solidFill>
            <a:srgbClr val="FFCC00"/>
          </a:solidFill>
          <a:prstDash val="dash"/>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t_metro\Metro_Shared\Users\dfernandez\Documents\Originales\FORMATO_S49-%20Acta%20Semanal%202017_L6_Via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fernandez/AppData/Local/Microsoft/Windows/Temporary%20Internet%20Files/Content.Outlook/U18N9OXL/SEM%2047%20PROG_PDA%20yCC%20L63%20%2020%20_26%20NOV_201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ORMATO_S01-%20Acta%20Semanal%202018_L6_Sistema%20El&#233;ctric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rabajos%20L6%20DPE_S01-%20Acta%20Semanal%202017_L6%20PEAJ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ERCOLES"/>
      <sheetName val="JUEVES"/>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LONGACIONES"/>
      <sheetName val="LUNES"/>
      <sheetName val="MARTES"/>
      <sheetName val="MIERCOLES"/>
      <sheetName val="JUEVES"/>
      <sheetName val="VIERNES"/>
      <sheetName val="SABADO"/>
      <sheetName val="DOMINGO"/>
      <sheetName val="DATOS"/>
    </sheetNames>
    <sheetDataSet>
      <sheetData sheetId="0"/>
      <sheetData sheetId="1"/>
      <sheetData sheetId="2"/>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rtes"/>
      <sheetName val="LUNES"/>
      <sheetName val="MARTES"/>
      <sheetName val="MIERCOLES"/>
      <sheetName val="JUEVES"/>
      <sheetName val="VIERNES"/>
      <sheetName val="SABADO"/>
      <sheetName val="DOMINGO"/>
      <sheetName val="DATOS"/>
      <sheetName val="Hoja1"/>
      <sheetName val="Hoja2"/>
      <sheetName val="Hoja3"/>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UNES"/>
      <sheetName val="MARTES"/>
      <sheetName val="MIERCOLES"/>
      <sheetName val="JUEVES"/>
      <sheetName val="VIERNES"/>
      <sheetName val="SABADO"/>
      <sheetName val="DOMINGO"/>
      <sheetName val="DATOS"/>
      <sheetName val="Hoja1"/>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rgb="FF92D050"/>
    <pageSetUpPr fitToPage="1"/>
  </sheetPr>
  <dimension ref="A2:U58"/>
  <sheetViews>
    <sheetView view="pageBreakPreview" zoomScale="70" zoomScaleNormal="80" zoomScaleSheetLayoutView="70" workbookViewId="0">
      <pane xSplit="3" ySplit="10" topLeftCell="D11" activePane="bottomRight" state="frozen"/>
      <selection pane="topRight" activeCell="C1" sqref="C1"/>
      <selection pane="bottomLeft" activeCell="A10" sqref="A10"/>
      <selection pane="bottomRight" activeCell="T18" sqref="T18"/>
    </sheetView>
  </sheetViews>
  <sheetFormatPr baseColWidth="10" defaultColWidth="11.42578125" defaultRowHeight="15"/>
  <cols>
    <col min="1" max="2" width="5.7109375" style="8" customWidth="1"/>
    <col min="3" max="3" width="15.5703125" bestFit="1" customWidth="1"/>
    <col min="4" max="4" width="10" customWidth="1"/>
    <col min="5" max="21" width="17" customWidth="1"/>
  </cols>
  <sheetData>
    <row r="2" spans="1:21" ht="15.75" thickBot="1">
      <c r="C2" s="7"/>
      <c r="D2" s="7"/>
    </row>
    <row r="3" spans="1:21" ht="16.5" thickBot="1">
      <c r="C3" s="25" t="s">
        <v>4</v>
      </c>
    </row>
    <row r="4" spans="1:21" ht="15.75">
      <c r="B4" s="21"/>
      <c r="C4" s="26" t="s">
        <v>1</v>
      </c>
    </row>
    <row r="5" spans="1:21" ht="15.75">
      <c r="B5" s="22"/>
      <c r="C5" s="27" t="s">
        <v>5</v>
      </c>
    </row>
    <row r="6" spans="1:21" ht="15.75">
      <c r="B6" s="23"/>
      <c r="C6" s="27" t="s">
        <v>6</v>
      </c>
    </row>
    <row r="7" spans="1:21" ht="16.5" thickBot="1">
      <c r="B7" s="24"/>
      <c r="C7" s="28" t="s">
        <v>7</v>
      </c>
    </row>
    <row r="11" spans="1:21" ht="7.5" customHeight="1"/>
    <row r="12" spans="1:21" ht="7.5" customHeight="1" thickBot="1"/>
    <row r="13" spans="1:21" ht="125.25" customHeight="1">
      <c r="A13" s="138" t="s">
        <v>0</v>
      </c>
      <c r="B13" s="144">
        <f>+WEEKNUM(C13)</f>
        <v>8</v>
      </c>
      <c r="C13" s="136">
        <v>42786</v>
      </c>
      <c r="D13" s="13" t="s">
        <v>3</v>
      </c>
      <c r="E13" s="29"/>
      <c r="F13" s="14"/>
      <c r="G13" s="14"/>
      <c r="H13" s="14"/>
      <c r="I13" s="14"/>
      <c r="J13" s="14"/>
      <c r="K13" s="14"/>
      <c r="L13" s="14"/>
      <c r="M13" s="14"/>
      <c r="N13" s="14"/>
      <c r="O13" s="14"/>
      <c r="P13" s="14"/>
      <c r="Q13" s="14"/>
      <c r="R13" s="14"/>
      <c r="S13" s="14"/>
      <c r="T13" s="14"/>
      <c r="U13" s="15"/>
    </row>
    <row r="14" spans="1:21" ht="125.25" customHeight="1" thickBot="1">
      <c r="A14" s="139"/>
      <c r="B14" s="145"/>
      <c r="C14" s="137"/>
      <c r="D14" s="20" t="s">
        <v>2</v>
      </c>
      <c r="E14" s="30"/>
      <c r="F14" s="16"/>
      <c r="G14" s="16"/>
      <c r="H14" s="16"/>
      <c r="I14" s="16"/>
      <c r="J14" s="16"/>
      <c r="K14" s="16"/>
      <c r="L14" s="16"/>
      <c r="M14" s="16"/>
      <c r="N14" s="16"/>
      <c r="O14" s="16"/>
      <c r="P14" s="16"/>
      <c r="Q14" s="16"/>
      <c r="R14" s="16"/>
      <c r="S14" s="16"/>
      <c r="T14" s="16"/>
      <c r="U14" s="17"/>
    </row>
    <row r="15" spans="1:21" ht="125.25" customHeight="1">
      <c r="A15" s="139"/>
      <c r="B15" s="145"/>
      <c r="C15" s="136">
        <f>C13+1</f>
        <v>42787</v>
      </c>
      <c r="D15" s="13" t="s">
        <v>3</v>
      </c>
      <c r="E15" s="29"/>
      <c r="F15" s="14"/>
      <c r="G15" s="14"/>
      <c r="H15" s="14"/>
      <c r="I15" s="14"/>
      <c r="J15" s="14"/>
      <c r="K15" s="14"/>
      <c r="L15" s="14"/>
      <c r="M15" s="14"/>
      <c r="N15" s="14"/>
      <c r="O15" s="14"/>
      <c r="P15" s="14"/>
      <c r="Q15" s="14"/>
      <c r="R15" s="14"/>
      <c r="S15" s="14"/>
      <c r="T15" s="14"/>
      <c r="U15" s="15"/>
    </row>
    <row r="16" spans="1:21" ht="125.25" customHeight="1" thickBot="1">
      <c r="A16" s="139"/>
      <c r="B16" s="145"/>
      <c r="C16" s="137"/>
      <c r="D16" s="20" t="s">
        <v>2</v>
      </c>
      <c r="E16" s="30"/>
      <c r="F16" s="16"/>
      <c r="G16" s="16"/>
      <c r="H16" s="16"/>
      <c r="I16" s="16"/>
      <c r="J16" s="16"/>
      <c r="K16" s="16"/>
      <c r="L16" s="16"/>
      <c r="M16" s="16"/>
      <c r="N16" s="16"/>
      <c r="O16" s="16"/>
      <c r="P16" s="16"/>
      <c r="Q16" s="16"/>
      <c r="R16" s="16"/>
      <c r="S16" s="16"/>
      <c r="T16" s="16"/>
      <c r="U16" s="17"/>
    </row>
    <row r="17" spans="1:21" ht="125.25" customHeight="1">
      <c r="A17" s="139"/>
      <c r="B17" s="145"/>
      <c r="C17" s="136">
        <f>C15+1</f>
        <v>42788</v>
      </c>
      <c r="D17" s="13" t="s">
        <v>3</v>
      </c>
      <c r="E17" s="29"/>
      <c r="F17" s="14"/>
      <c r="G17" s="14"/>
      <c r="H17" s="14"/>
      <c r="I17" s="14"/>
      <c r="J17" s="14"/>
      <c r="K17" s="14"/>
      <c r="L17" s="14"/>
      <c r="M17" s="14"/>
      <c r="N17" s="14"/>
      <c r="O17" s="14"/>
      <c r="P17" s="14"/>
      <c r="Q17" s="14"/>
      <c r="R17" s="14"/>
      <c r="S17" s="14"/>
      <c r="T17" s="14"/>
      <c r="U17" s="15"/>
    </row>
    <row r="18" spans="1:21" ht="125.25" customHeight="1" thickBot="1">
      <c r="A18" s="139"/>
      <c r="B18" s="145"/>
      <c r="C18" s="137"/>
      <c r="D18" s="20" t="s">
        <v>2</v>
      </c>
      <c r="E18" s="30"/>
      <c r="F18" s="16"/>
      <c r="G18" s="16"/>
      <c r="H18" s="16"/>
      <c r="I18" s="16"/>
      <c r="J18" s="16"/>
      <c r="K18" s="16"/>
      <c r="L18" s="16"/>
      <c r="M18" s="16"/>
      <c r="N18" s="16"/>
      <c r="O18" s="16"/>
      <c r="P18" s="16"/>
      <c r="Q18" s="16"/>
      <c r="R18" s="16"/>
      <c r="S18" s="16"/>
      <c r="T18" s="16"/>
      <c r="U18" s="17"/>
    </row>
    <row r="19" spans="1:21" ht="125.25" customHeight="1">
      <c r="A19" s="139"/>
      <c r="B19" s="145"/>
      <c r="C19" s="136">
        <f>C17+1</f>
        <v>42789</v>
      </c>
      <c r="D19" s="13" t="s">
        <v>3</v>
      </c>
      <c r="E19" s="29"/>
      <c r="F19" s="14"/>
      <c r="G19" s="14"/>
      <c r="H19" s="14"/>
      <c r="I19" s="14"/>
      <c r="J19" s="14"/>
      <c r="K19" s="14"/>
      <c r="L19" s="14"/>
      <c r="M19" s="14"/>
      <c r="N19" s="14"/>
      <c r="O19" s="14"/>
      <c r="P19" s="14"/>
      <c r="Q19" s="14"/>
      <c r="R19" s="14"/>
      <c r="S19" s="14"/>
      <c r="T19" s="14"/>
      <c r="U19" s="15"/>
    </row>
    <row r="20" spans="1:21" ht="125.25" customHeight="1" thickBot="1">
      <c r="A20" s="139"/>
      <c r="B20" s="145"/>
      <c r="C20" s="137"/>
      <c r="D20" s="20" t="s">
        <v>2</v>
      </c>
      <c r="E20" s="30"/>
      <c r="F20" s="16"/>
      <c r="G20" s="16"/>
      <c r="H20" s="16"/>
      <c r="I20" s="16"/>
      <c r="J20" s="16"/>
      <c r="K20" s="16"/>
      <c r="L20" s="16"/>
      <c r="M20" s="16"/>
      <c r="N20" s="16"/>
      <c r="O20" s="16"/>
      <c r="P20" s="16"/>
      <c r="Q20" s="16"/>
      <c r="R20" s="16"/>
      <c r="S20" s="16"/>
      <c r="T20" s="16"/>
      <c r="U20" s="17"/>
    </row>
    <row r="21" spans="1:21" ht="125.25" customHeight="1">
      <c r="A21" s="139"/>
      <c r="B21" s="145"/>
      <c r="C21" s="136">
        <f>C19+1</f>
        <v>42790</v>
      </c>
      <c r="D21" s="13" t="s">
        <v>3</v>
      </c>
      <c r="E21" s="29"/>
      <c r="F21" s="14"/>
      <c r="G21" s="14"/>
      <c r="H21" s="14"/>
      <c r="I21" s="14"/>
      <c r="J21" s="14"/>
      <c r="K21" s="14"/>
      <c r="L21" s="14"/>
      <c r="M21" s="14"/>
      <c r="N21" s="14"/>
      <c r="O21" s="14"/>
      <c r="P21" s="14"/>
      <c r="Q21" s="14"/>
      <c r="R21" s="14"/>
      <c r="S21" s="14"/>
      <c r="T21" s="14"/>
      <c r="U21" s="15"/>
    </row>
    <row r="22" spans="1:21" ht="125.25" customHeight="1" thickBot="1">
      <c r="A22" s="139"/>
      <c r="B22" s="145"/>
      <c r="C22" s="137"/>
      <c r="D22" s="20" t="s">
        <v>2</v>
      </c>
      <c r="E22" s="30"/>
      <c r="F22" s="16"/>
      <c r="G22" s="16"/>
      <c r="H22" s="16"/>
      <c r="I22" s="16"/>
      <c r="J22" s="16"/>
      <c r="K22" s="16"/>
      <c r="L22" s="16"/>
      <c r="M22" s="16"/>
      <c r="N22" s="16"/>
      <c r="O22" s="16"/>
      <c r="P22" s="16"/>
      <c r="Q22" s="16"/>
      <c r="R22" s="16"/>
      <c r="S22" s="16"/>
      <c r="T22" s="16"/>
      <c r="U22" s="17"/>
    </row>
    <row r="23" spans="1:21" ht="50.25" customHeight="1">
      <c r="A23" s="18"/>
      <c r="B23" s="19"/>
      <c r="C23" s="136">
        <f t="shared" ref="C23" si="0">C21+1</f>
        <v>42791</v>
      </c>
      <c r="D23" s="13" t="s">
        <v>3</v>
      </c>
      <c r="E23" s="29"/>
      <c r="F23" s="14"/>
      <c r="G23" s="14"/>
      <c r="H23" s="14"/>
      <c r="I23" s="14"/>
      <c r="J23" s="14"/>
      <c r="K23" s="14"/>
      <c r="L23" s="14"/>
      <c r="M23" s="14"/>
      <c r="N23" s="14"/>
      <c r="O23" s="14"/>
      <c r="P23" s="14"/>
      <c r="Q23" s="14"/>
      <c r="R23" s="14"/>
      <c r="S23" s="14"/>
      <c r="T23" s="14"/>
      <c r="U23" s="15"/>
    </row>
    <row r="24" spans="1:21" ht="45.75" thickBot="1">
      <c r="A24" s="18"/>
      <c r="B24" s="19"/>
      <c r="C24" s="137"/>
      <c r="D24" s="20" t="s">
        <v>2</v>
      </c>
      <c r="E24" s="30"/>
      <c r="F24" s="16"/>
      <c r="G24" s="16"/>
      <c r="H24" s="16"/>
      <c r="I24" s="16"/>
      <c r="J24" s="16"/>
      <c r="K24" s="16"/>
      <c r="L24" s="16"/>
      <c r="M24" s="16"/>
      <c r="N24" s="16"/>
      <c r="O24" s="16"/>
      <c r="P24" s="16"/>
      <c r="Q24" s="16"/>
      <c r="R24" s="16"/>
      <c r="S24" s="16"/>
      <c r="T24" s="16"/>
      <c r="U24" s="17"/>
    </row>
    <row r="25" spans="1:21" ht="45" customHeight="1">
      <c r="A25" s="18"/>
      <c r="B25" s="19"/>
      <c r="C25" s="136">
        <f t="shared" ref="C25" si="1">C23+1</f>
        <v>42792</v>
      </c>
      <c r="D25" s="13" t="s">
        <v>3</v>
      </c>
      <c r="E25" s="29"/>
      <c r="F25" s="14"/>
      <c r="G25" s="14"/>
      <c r="H25" s="14"/>
      <c r="I25" s="14"/>
      <c r="J25" s="14"/>
      <c r="K25" s="14"/>
      <c r="L25" s="14"/>
      <c r="M25" s="14"/>
      <c r="N25" s="14"/>
      <c r="O25" s="14"/>
      <c r="P25" s="14"/>
      <c r="Q25" s="14"/>
      <c r="R25" s="14"/>
      <c r="S25" s="14"/>
      <c r="T25" s="14"/>
      <c r="U25" s="15"/>
    </row>
    <row r="26" spans="1:21" ht="45.75" thickBot="1">
      <c r="A26" s="18"/>
      <c r="B26" s="19"/>
      <c r="C26" s="137"/>
      <c r="D26" s="20" t="s">
        <v>2</v>
      </c>
      <c r="E26" s="30"/>
      <c r="F26" s="16"/>
      <c r="G26" s="16"/>
      <c r="H26" s="16"/>
      <c r="I26" s="16"/>
      <c r="J26" s="16"/>
      <c r="K26" s="16"/>
      <c r="L26" s="16"/>
      <c r="M26" s="16"/>
      <c r="N26" s="16"/>
      <c r="O26" s="16"/>
      <c r="P26" s="16"/>
      <c r="Q26" s="16"/>
      <c r="R26" s="16"/>
      <c r="S26" s="16"/>
      <c r="T26" s="16"/>
      <c r="U26" s="17"/>
    </row>
    <row r="27" spans="1:21" s="2" customFormat="1" ht="14.25" customHeight="1">
      <c r="A27" s="9"/>
      <c r="B27" s="9"/>
      <c r="C27" s="3"/>
      <c r="D27" s="3"/>
    </row>
    <row r="28" spans="1:21" ht="41.25" hidden="1" customHeight="1">
      <c r="A28" s="138" t="s">
        <v>0</v>
      </c>
      <c r="B28" s="141" t="e">
        <f>+WEEKNUM(C28)</f>
        <v>#REF!</v>
      </c>
      <c r="C28" s="1" t="e">
        <f>+#REF!+1</f>
        <v>#REF!</v>
      </c>
      <c r="D28" s="11"/>
      <c r="E28" s="4"/>
      <c r="F28" s="4"/>
      <c r="G28" s="4"/>
      <c r="H28" s="4"/>
      <c r="I28" s="4"/>
      <c r="J28" s="4"/>
      <c r="K28" s="4"/>
      <c r="L28" s="4"/>
      <c r="M28" s="4"/>
      <c r="N28" s="4"/>
      <c r="O28" s="4"/>
      <c r="P28" s="4"/>
      <c r="Q28" s="4"/>
      <c r="R28" s="4"/>
      <c r="S28" s="4"/>
      <c r="T28" s="4"/>
      <c r="U28" s="5"/>
    </row>
    <row r="29" spans="1:21" ht="41.25" hidden="1" customHeight="1">
      <c r="A29" s="139"/>
      <c r="B29" s="142"/>
      <c r="C29" s="1" t="e">
        <f>+C28+1</f>
        <v>#REF!</v>
      </c>
      <c r="D29" s="11"/>
      <c r="E29" s="4"/>
      <c r="F29" s="4"/>
      <c r="G29" s="4"/>
      <c r="H29" s="4"/>
      <c r="I29" s="4"/>
      <c r="J29" s="4"/>
      <c r="K29" s="4"/>
      <c r="L29" s="4"/>
      <c r="M29" s="4"/>
      <c r="N29" s="4"/>
      <c r="O29" s="4"/>
      <c r="P29" s="4"/>
      <c r="Q29" s="4"/>
      <c r="R29" s="4"/>
      <c r="S29" s="4"/>
      <c r="T29" s="4"/>
      <c r="U29" s="5"/>
    </row>
    <row r="30" spans="1:21" ht="41.25" hidden="1" customHeight="1">
      <c r="A30" s="139"/>
      <c r="B30" s="142"/>
      <c r="C30" s="1" t="e">
        <f t="shared" ref="C30:C33" si="2">+C29+1</f>
        <v>#REF!</v>
      </c>
      <c r="D30" s="11"/>
      <c r="E30" s="4"/>
      <c r="F30" s="4"/>
      <c r="G30" s="4"/>
      <c r="H30" s="4"/>
      <c r="I30" s="4"/>
      <c r="J30" s="4"/>
      <c r="K30" s="4"/>
      <c r="L30" s="4"/>
      <c r="M30" s="4"/>
      <c r="N30" s="4"/>
      <c r="O30" s="4"/>
      <c r="P30" s="4"/>
      <c r="Q30" s="4"/>
      <c r="R30" s="4"/>
      <c r="S30" s="4"/>
      <c r="T30" s="4"/>
      <c r="U30" s="5"/>
    </row>
    <row r="31" spans="1:21" ht="41.25" hidden="1" customHeight="1">
      <c r="A31" s="139"/>
      <c r="B31" s="142"/>
      <c r="C31" s="1" t="e">
        <f t="shared" si="2"/>
        <v>#REF!</v>
      </c>
      <c r="D31" s="11"/>
      <c r="E31" s="4"/>
      <c r="F31" s="4"/>
      <c r="G31" s="4"/>
      <c r="H31" s="4"/>
      <c r="I31" s="4"/>
      <c r="J31" s="4"/>
      <c r="K31" s="4"/>
      <c r="L31" s="4"/>
      <c r="M31" s="4"/>
      <c r="N31" s="4"/>
      <c r="O31" s="4"/>
      <c r="P31" s="4"/>
      <c r="Q31" s="4"/>
      <c r="R31" s="4"/>
      <c r="S31" s="4"/>
      <c r="T31" s="4"/>
      <c r="U31" s="5"/>
    </row>
    <row r="32" spans="1:21" ht="41.25" hidden="1" customHeight="1">
      <c r="A32" s="139"/>
      <c r="B32" s="142"/>
      <c r="C32" s="1" t="e">
        <f t="shared" si="2"/>
        <v>#REF!</v>
      </c>
      <c r="D32" s="12"/>
      <c r="E32" s="6"/>
      <c r="F32" s="4"/>
      <c r="G32" s="4"/>
      <c r="H32" s="4"/>
      <c r="I32" s="4"/>
      <c r="J32" s="4"/>
      <c r="K32" s="4"/>
      <c r="L32" s="4"/>
      <c r="M32" s="4"/>
      <c r="N32" s="4"/>
      <c r="O32" s="4"/>
      <c r="P32" s="4"/>
      <c r="Q32" s="4"/>
      <c r="R32" s="4"/>
      <c r="S32" s="4"/>
      <c r="T32" s="4"/>
      <c r="U32" s="5"/>
    </row>
    <row r="33" spans="1:21" ht="41.25" hidden="1" customHeight="1">
      <c r="A33" s="139"/>
      <c r="B33" s="142"/>
      <c r="C33" s="1" t="e">
        <f t="shared" si="2"/>
        <v>#REF!</v>
      </c>
      <c r="D33" s="12"/>
      <c r="E33" s="6"/>
      <c r="F33" s="4"/>
      <c r="G33" s="4"/>
      <c r="H33" s="4"/>
      <c r="I33" s="4"/>
      <c r="J33" s="4"/>
      <c r="K33" s="4"/>
      <c r="L33" s="4"/>
      <c r="M33" s="4"/>
      <c r="N33" s="4"/>
      <c r="O33" s="4"/>
      <c r="P33" s="4"/>
      <c r="Q33" s="4"/>
      <c r="R33" s="4"/>
      <c r="S33" s="4"/>
      <c r="T33" s="4"/>
      <c r="U33" s="5"/>
    </row>
    <row r="34" spans="1:21" ht="41.25" hidden="1" customHeight="1">
      <c r="A34" s="140"/>
      <c r="B34" s="143"/>
      <c r="C34" s="1" t="e">
        <f>+C33+1</f>
        <v>#REF!</v>
      </c>
      <c r="D34" s="12"/>
      <c r="E34" s="6"/>
      <c r="F34" s="4"/>
      <c r="G34" s="4"/>
      <c r="H34" s="4"/>
      <c r="I34" s="4"/>
      <c r="J34" s="4"/>
      <c r="K34" s="4"/>
      <c r="L34" s="4"/>
      <c r="M34" s="4"/>
      <c r="N34" s="4"/>
      <c r="O34" s="4"/>
      <c r="P34" s="4"/>
      <c r="Q34" s="4"/>
      <c r="R34" s="4"/>
      <c r="S34" s="4"/>
      <c r="T34" s="4"/>
      <c r="U34" s="5"/>
    </row>
    <row r="35" spans="1:21" hidden="1"/>
    <row r="36" spans="1:21" hidden="1"/>
    <row r="37" spans="1:21" hidden="1"/>
    <row r="38" spans="1:21" hidden="1">
      <c r="E38" s="10" t="s">
        <v>1</v>
      </c>
    </row>
    <row r="39" spans="1:21" hidden="1"/>
    <row r="40" spans="1:21" hidden="1"/>
    <row r="41" spans="1:21" hidden="1"/>
    <row r="42" spans="1:21" hidden="1"/>
    <row r="43" spans="1:21" hidden="1"/>
    <row r="44" spans="1:21" hidden="1"/>
    <row r="45" spans="1:21" hidden="1"/>
    <row r="46" spans="1:21" hidden="1"/>
    <row r="47" spans="1:21" hidden="1"/>
    <row r="48" spans="1:21" hidden="1"/>
    <row r="49" hidden="1"/>
    <row r="50" hidden="1"/>
    <row r="51" hidden="1"/>
    <row r="52" hidden="1"/>
    <row r="53" hidden="1"/>
    <row r="54" hidden="1"/>
    <row r="55" hidden="1"/>
    <row r="56" hidden="1"/>
    <row r="57" hidden="1"/>
    <row r="58" hidden="1"/>
  </sheetData>
  <mergeCells count="11">
    <mergeCell ref="C23:C24"/>
    <mergeCell ref="C25:C26"/>
    <mergeCell ref="A28:A34"/>
    <mergeCell ref="B28:B34"/>
    <mergeCell ref="A13:A22"/>
    <mergeCell ref="B13:B22"/>
    <mergeCell ref="C13:C14"/>
    <mergeCell ref="C15:C16"/>
    <mergeCell ref="C17:C18"/>
    <mergeCell ref="C19:C20"/>
    <mergeCell ref="C21:C22"/>
  </mergeCells>
  <pageMargins left="0.25" right="0.25" top="0.24" bottom="0.22" header="0.22" footer="0.2"/>
  <pageSetup paperSize="3" scale="3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rgb="FF92D050"/>
    <pageSetUpPr fitToPage="1"/>
  </sheetPr>
  <dimension ref="A2:U58"/>
  <sheetViews>
    <sheetView view="pageBreakPreview" zoomScale="70" zoomScaleNormal="80" zoomScaleSheetLayoutView="70" workbookViewId="0">
      <pane xSplit="3" ySplit="10" topLeftCell="D11" activePane="bottomRight" state="frozen"/>
      <selection pane="topRight" activeCell="C1" sqref="C1"/>
      <selection pane="bottomLeft" activeCell="A10" sqref="A10"/>
      <selection pane="bottomRight" activeCell="M17" sqref="M17"/>
    </sheetView>
  </sheetViews>
  <sheetFormatPr baseColWidth="10" defaultColWidth="11.42578125" defaultRowHeight="15"/>
  <cols>
    <col min="1" max="2" width="5.7109375" style="8" customWidth="1"/>
    <col min="3" max="3" width="15.5703125" customWidth="1"/>
    <col min="4" max="4" width="10" customWidth="1"/>
    <col min="5" max="21" width="17" customWidth="1"/>
  </cols>
  <sheetData>
    <row r="2" spans="1:21" ht="15.75" thickBot="1">
      <c r="C2" s="7"/>
      <c r="D2" s="7"/>
    </row>
    <row r="3" spans="1:21" ht="16.5" thickBot="1">
      <c r="C3" s="25" t="s">
        <v>4</v>
      </c>
    </row>
    <row r="4" spans="1:21" ht="15.75">
      <c r="B4" s="21"/>
      <c r="C4" s="26" t="s">
        <v>1</v>
      </c>
    </row>
    <row r="5" spans="1:21" ht="15.75">
      <c r="B5" s="22"/>
      <c r="C5" s="27" t="s">
        <v>5</v>
      </c>
    </row>
    <row r="6" spans="1:21" ht="15.75">
      <c r="B6" s="23"/>
      <c r="C6" s="27" t="s">
        <v>6</v>
      </c>
    </row>
    <row r="7" spans="1:21" ht="16.5" thickBot="1">
      <c r="B7" s="24"/>
      <c r="C7" s="28" t="s">
        <v>7</v>
      </c>
    </row>
    <row r="11" spans="1:21" ht="7.5" customHeight="1"/>
    <row r="12" spans="1:21" ht="7.5" customHeight="1" thickBot="1"/>
    <row r="13" spans="1:21" ht="125.25" customHeight="1">
      <c r="A13" s="138" t="s">
        <v>0</v>
      </c>
      <c r="B13" s="144">
        <f>+WEEKNUM(C13)</f>
        <v>9</v>
      </c>
      <c r="C13" s="136">
        <v>42793</v>
      </c>
      <c r="D13" s="13" t="s">
        <v>3</v>
      </c>
      <c r="E13" s="29"/>
      <c r="F13" s="14"/>
      <c r="G13" s="14"/>
      <c r="H13" s="14"/>
      <c r="I13" s="14"/>
      <c r="J13" s="14"/>
      <c r="K13" s="14"/>
      <c r="L13" s="14"/>
      <c r="M13" s="14"/>
      <c r="N13" s="14"/>
      <c r="O13" s="14"/>
      <c r="P13" s="14"/>
      <c r="Q13" s="14"/>
      <c r="R13" s="14"/>
      <c r="S13" s="14"/>
      <c r="T13" s="14"/>
      <c r="U13" s="15"/>
    </row>
    <row r="14" spans="1:21" ht="125.25" customHeight="1" thickBot="1">
      <c r="A14" s="139"/>
      <c r="B14" s="145"/>
      <c r="C14" s="137"/>
      <c r="D14" s="20" t="s">
        <v>2</v>
      </c>
      <c r="E14" s="30"/>
      <c r="F14" s="16"/>
      <c r="G14" s="16"/>
      <c r="H14" s="16"/>
      <c r="I14" s="16"/>
      <c r="J14" s="16"/>
      <c r="K14" s="16"/>
      <c r="L14" s="16"/>
      <c r="M14" s="16"/>
      <c r="N14" s="16"/>
      <c r="O14" s="16"/>
      <c r="P14" s="16"/>
      <c r="Q14" s="16"/>
      <c r="R14" s="16"/>
      <c r="S14" s="16"/>
      <c r="T14" s="16"/>
      <c r="U14" s="17"/>
    </row>
    <row r="15" spans="1:21" ht="125.25" customHeight="1">
      <c r="A15" s="139"/>
      <c r="B15" s="145"/>
      <c r="C15" s="136">
        <f>C13+1</f>
        <v>42794</v>
      </c>
      <c r="D15" s="13" t="s">
        <v>3</v>
      </c>
      <c r="E15" s="29"/>
      <c r="F15" s="14"/>
      <c r="G15" s="14"/>
      <c r="H15" s="14"/>
      <c r="I15" s="14"/>
      <c r="J15" s="14"/>
      <c r="K15" s="14"/>
      <c r="L15" s="14"/>
      <c r="M15" s="14"/>
      <c r="N15" s="14"/>
      <c r="O15" s="14"/>
      <c r="P15" s="14"/>
      <c r="Q15" s="14"/>
      <c r="R15" s="14"/>
      <c r="S15" s="14"/>
      <c r="T15" s="14"/>
      <c r="U15" s="15"/>
    </row>
    <row r="16" spans="1:21" ht="125.25" customHeight="1" thickBot="1">
      <c r="A16" s="139"/>
      <c r="B16" s="145"/>
      <c r="C16" s="137"/>
      <c r="D16" s="20" t="s">
        <v>2</v>
      </c>
      <c r="E16" s="30"/>
      <c r="F16" s="16"/>
      <c r="G16" s="16"/>
      <c r="H16" s="16"/>
      <c r="I16" s="16"/>
      <c r="J16" s="16"/>
      <c r="K16" s="16"/>
      <c r="L16" s="16"/>
      <c r="M16" s="16"/>
      <c r="N16" s="16"/>
      <c r="O16" s="16"/>
      <c r="P16" s="16"/>
      <c r="Q16" s="16"/>
      <c r="R16" s="16"/>
      <c r="S16" s="16"/>
      <c r="T16" s="16"/>
      <c r="U16" s="17"/>
    </row>
    <row r="17" spans="1:21" ht="125.25" customHeight="1">
      <c r="A17" s="139"/>
      <c r="B17" s="145"/>
      <c r="C17" s="136">
        <f>C15+1</f>
        <v>42795</v>
      </c>
      <c r="D17" s="13" t="s">
        <v>3</v>
      </c>
      <c r="E17" s="29"/>
      <c r="F17" s="14"/>
      <c r="G17" s="14"/>
      <c r="H17" s="14"/>
      <c r="I17" s="14"/>
      <c r="J17" s="14"/>
      <c r="K17" s="14"/>
      <c r="L17" s="14"/>
      <c r="M17" s="14"/>
      <c r="N17" s="14"/>
      <c r="O17" s="14"/>
      <c r="P17" s="14"/>
      <c r="Q17" s="14"/>
      <c r="R17" s="14"/>
      <c r="S17" s="14"/>
      <c r="T17" s="14"/>
      <c r="U17" s="15"/>
    </row>
    <row r="18" spans="1:21" ht="125.25" customHeight="1" thickBot="1">
      <c r="A18" s="139"/>
      <c r="B18" s="145"/>
      <c r="C18" s="137"/>
      <c r="D18" s="20" t="s">
        <v>2</v>
      </c>
      <c r="E18" s="30"/>
      <c r="F18" s="16"/>
      <c r="G18" s="16"/>
      <c r="H18" s="16"/>
      <c r="I18" s="16"/>
      <c r="J18" s="16"/>
      <c r="K18" s="16"/>
      <c r="L18" s="16"/>
      <c r="M18" s="16"/>
      <c r="N18" s="16"/>
      <c r="O18" s="16"/>
      <c r="P18" s="16"/>
      <c r="Q18" s="16"/>
      <c r="R18" s="16"/>
      <c r="S18" s="16"/>
      <c r="T18" s="16"/>
      <c r="U18" s="17"/>
    </row>
    <row r="19" spans="1:21" ht="125.25" customHeight="1">
      <c r="A19" s="139"/>
      <c r="B19" s="145"/>
      <c r="C19" s="136">
        <f>C17+1</f>
        <v>42796</v>
      </c>
      <c r="D19" s="13" t="s">
        <v>3</v>
      </c>
      <c r="E19" s="29"/>
      <c r="F19" s="14"/>
      <c r="G19" s="14"/>
      <c r="H19" s="14"/>
      <c r="I19" s="14"/>
      <c r="J19" s="14"/>
      <c r="K19" s="14"/>
      <c r="L19" s="14"/>
      <c r="M19" s="14"/>
      <c r="N19" s="14"/>
      <c r="O19" s="14"/>
      <c r="P19" s="14"/>
      <c r="Q19" s="14"/>
      <c r="R19" s="14"/>
      <c r="S19" s="14"/>
      <c r="T19" s="14"/>
      <c r="U19" s="15"/>
    </row>
    <row r="20" spans="1:21" ht="125.25" customHeight="1" thickBot="1">
      <c r="A20" s="139"/>
      <c r="B20" s="145"/>
      <c r="C20" s="137"/>
      <c r="D20" s="20" t="s">
        <v>2</v>
      </c>
      <c r="E20" s="30"/>
      <c r="F20" s="16"/>
      <c r="G20" s="16"/>
      <c r="H20" s="16"/>
      <c r="I20" s="16"/>
      <c r="J20" s="16"/>
      <c r="K20" s="16"/>
      <c r="L20" s="16"/>
      <c r="M20" s="16"/>
      <c r="N20" s="16"/>
      <c r="O20" s="16"/>
      <c r="P20" s="16"/>
      <c r="Q20" s="16"/>
      <c r="R20" s="16"/>
      <c r="S20" s="16"/>
      <c r="T20" s="16"/>
      <c r="U20" s="17"/>
    </row>
    <row r="21" spans="1:21" ht="125.25" customHeight="1">
      <c r="A21" s="139"/>
      <c r="B21" s="145"/>
      <c r="C21" s="136">
        <f>C19+1</f>
        <v>42797</v>
      </c>
      <c r="D21" s="13" t="s">
        <v>3</v>
      </c>
      <c r="E21" s="29"/>
      <c r="F21" s="14"/>
      <c r="G21" s="14"/>
      <c r="H21" s="14"/>
      <c r="I21" s="14"/>
      <c r="J21" s="14"/>
      <c r="K21" s="14"/>
      <c r="L21" s="14"/>
      <c r="M21" s="14"/>
      <c r="N21" s="14"/>
      <c r="O21" s="14"/>
      <c r="P21" s="14"/>
      <c r="Q21" s="14"/>
      <c r="R21" s="14"/>
      <c r="S21" s="14"/>
      <c r="T21" s="14"/>
      <c r="U21" s="15"/>
    </row>
    <row r="22" spans="1:21" ht="125.25" customHeight="1" thickBot="1">
      <c r="A22" s="139"/>
      <c r="B22" s="145"/>
      <c r="C22" s="137"/>
      <c r="D22" s="20" t="s">
        <v>2</v>
      </c>
      <c r="E22" s="30"/>
      <c r="F22" s="16"/>
      <c r="G22" s="16"/>
      <c r="H22" s="16"/>
      <c r="I22" s="16"/>
      <c r="J22" s="16"/>
      <c r="K22" s="16"/>
      <c r="L22" s="16"/>
      <c r="M22" s="16"/>
      <c r="N22" s="16"/>
      <c r="O22" s="16"/>
      <c r="P22" s="16"/>
      <c r="Q22" s="16"/>
      <c r="R22" s="16"/>
      <c r="S22" s="16"/>
      <c r="T22" s="16"/>
      <c r="U22" s="17"/>
    </row>
    <row r="23" spans="1:21" ht="50.25" customHeight="1">
      <c r="A23" s="18"/>
      <c r="B23" s="19"/>
      <c r="C23" s="136">
        <f t="shared" ref="C23" si="0">C21+1</f>
        <v>42798</v>
      </c>
      <c r="D23" s="13" t="s">
        <v>3</v>
      </c>
      <c r="E23" s="29"/>
      <c r="F23" s="14"/>
      <c r="G23" s="14"/>
      <c r="H23" s="14"/>
      <c r="I23" s="14"/>
      <c r="J23" s="14"/>
      <c r="K23" s="14"/>
      <c r="L23" s="14"/>
      <c r="M23" s="14"/>
      <c r="N23" s="14"/>
      <c r="O23" s="14"/>
      <c r="P23" s="14"/>
      <c r="Q23" s="14"/>
      <c r="R23" s="14"/>
      <c r="S23" s="14"/>
      <c r="T23" s="14"/>
      <c r="U23" s="15"/>
    </row>
    <row r="24" spans="1:21" ht="45.75" thickBot="1">
      <c r="A24" s="18"/>
      <c r="B24" s="19"/>
      <c r="C24" s="137"/>
      <c r="D24" s="20" t="s">
        <v>2</v>
      </c>
      <c r="E24" s="30"/>
      <c r="F24" s="16"/>
      <c r="G24" s="16"/>
      <c r="H24" s="16"/>
      <c r="I24" s="16"/>
      <c r="J24" s="16"/>
      <c r="K24" s="16"/>
      <c r="L24" s="16"/>
      <c r="M24" s="16"/>
      <c r="N24" s="16"/>
      <c r="O24" s="16"/>
      <c r="P24" s="16"/>
      <c r="Q24" s="16"/>
      <c r="R24" s="16"/>
      <c r="S24" s="16"/>
      <c r="T24" s="16"/>
      <c r="U24" s="17"/>
    </row>
    <row r="25" spans="1:21" ht="45" customHeight="1">
      <c r="A25" s="18"/>
      <c r="B25" s="19"/>
      <c r="C25" s="136">
        <f t="shared" ref="C25" si="1">C23+1</f>
        <v>42799</v>
      </c>
      <c r="D25" s="13" t="s">
        <v>3</v>
      </c>
      <c r="E25" s="29"/>
      <c r="F25" s="14"/>
      <c r="G25" s="14"/>
      <c r="H25" s="14"/>
      <c r="I25" s="14"/>
      <c r="J25" s="14"/>
      <c r="K25" s="14"/>
      <c r="L25" s="14"/>
      <c r="M25" s="14"/>
      <c r="N25" s="14"/>
      <c r="O25" s="14"/>
      <c r="P25" s="14"/>
      <c r="Q25" s="14"/>
      <c r="R25" s="14"/>
      <c r="S25" s="14"/>
      <c r="T25" s="14"/>
      <c r="U25" s="15"/>
    </row>
    <row r="26" spans="1:21" ht="45.75" thickBot="1">
      <c r="A26" s="18"/>
      <c r="B26" s="19"/>
      <c r="C26" s="137"/>
      <c r="D26" s="20" t="s">
        <v>2</v>
      </c>
      <c r="E26" s="30"/>
      <c r="F26" s="16"/>
      <c r="G26" s="16"/>
      <c r="H26" s="16"/>
      <c r="I26" s="16"/>
      <c r="J26" s="16"/>
      <c r="K26" s="16"/>
      <c r="L26" s="16"/>
      <c r="M26" s="16"/>
      <c r="N26" s="16"/>
      <c r="O26" s="16"/>
      <c r="P26" s="16"/>
      <c r="Q26" s="16"/>
      <c r="R26" s="16"/>
      <c r="S26" s="16"/>
      <c r="T26" s="16"/>
      <c r="U26" s="17"/>
    </row>
    <row r="27" spans="1:21" s="2" customFormat="1" ht="14.25" customHeight="1">
      <c r="A27" s="9"/>
      <c r="B27" s="9"/>
      <c r="C27" s="3"/>
      <c r="D27" s="3"/>
    </row>
    <row r="28" spans="1:21" ht="41.25" hidden="1" customHeight="1">
      <c r="A28" s="138" t="s">
        <v>0</v>
      </c>
      <c r="B28" s="141" t="e">
        <f>+WEEKNUM(C28)</f>
        <v>#REF!</v>
      </c>
      <c r="C28" s="1" t="e">
        <f>+#REF!+1</f>
        <v>#REF!</v>
      </c>
      <c r="D28" s="11"/>
      <c r="E28" s="4"/>
      <c r="F28" s="4"/>
      <c r="G28" s="4"/>
      <c r="H28" s="4"/>
      <c r="I28" s="4"/>
      <c r="J28" s="4"/>
      <c r="K28" s="4"/>
      <c r="L28" s="4"/>
      <c r="M28" s="4"/>
      <c r="N28" s="4"/>
      <c r="O28" s="4"/>
      <c r="P28" s="4"/>
      <c r="Q28" s="4"/>
      <c r="R28" s="4"/>
      <c r="S28" s="4"/>
      <c r="T28" s="4"/>
      <c r="U28" s="5"/>
    </row>
    <row r="29" spans="1:21" ht="41.25" hidden="1" customHeight="1">
      <c r="A29" s="139"/>
      <c r="B29" s="142"/>
      <c r="C29" s="1" t="e">
        <f>+C28+1</f>
        <v>#REF!</v>
      </c>
      <c r="D29" s="11"/>
      <c r="E29" s="4"/>
      <c r="F29" s="4"/>
      <c r="G29" s="4"/>
      <c r="H29" s="4"/>
      <c r="I29" s="4"/>
      <c r="J29" s="4"/>
      <c r="K29" s="4"/>
      <c r="L29" s="4"/>
      <c r="M29" s="4"/>
      <c r="N29" s="4"/>
      <c r="O29" s="4"/>
      <c r="P29" s="4"/>
      <c r="Q29" s="4"/>
      <c r="R29" s="4"/>
      <c r="S29" s="4"/>
      <c r="T29" s="4"/>
      <c r="U29" s="5"/>
    </row>
    <row r="30" spans="1:21" ht="41.25" hidden="1" customHeight="1">
      <c r="A30" s="139"/>
      <c r="B30" s="142"/>
      <c r="C30" s="1" t="e">
        <f t="shared" ref="C30:C33" si="2">+C29+1</f>
        <v>#REF!</v>
      </c>
      <c r="D30" s="11"/>
      <c r="E30" s="4"/>
      <c r="F30" s="4"/>
      <c r="G30" s="4"/>
      <c r="H30" s="4"/>
      <c r="I30" s="4"/>
      <c r="J30" s="4"/>
      <c r="K30" s="4"/>
      <c r="L30" s="4"/>
      <c r="M30" s="4"/>
      <c r="N30" s="4"/>
      <c r="O30" s="4"/>
      <c r="P30" s="4"/>
      <c r="Q30" s="4"/>
      <c r="R30" s="4"/>
      <c r="S30" s="4"/>
      <c r="T30" s="4"/>
      <c r="U30" s="5"/>
    </row>
    <row r="31" spans="1:21" ht="41.25" hidden="1" customHeight="1">
      <c r="A31" s="139"/>
      <c r="B31" s="142"/>
      <c r="C31" s="1" t="e">
        <f t="shared" si="2"/>
        <v>#REF!</v>
      </c>
      <c r="D31" s="11"/>
      <c r="E31" s="4"/>
      <c r="F31" s="4"/>
      <c r="G31" s="4"/>
      <c r="H31" s="4"/>
      <c r="I31" s="4"/>
      <c r="J31" s="4"/>
      <c r="K31" s="4"/>
      <c r="L31" s="4"/>
      <c r="M31" s="4"/>
      <c r="N31" s="4"/>
      <c r="O31" s="4"/>
      <c r="P31" s="4"/>
      <c r="Q31" s="4"/>
      <c r="R31" s="4"/>
      <c r="S31" s="4"/>
      <c r="T31" s="4"/>
      <c r="U31" s="5"/>
    </row>
    <row r="32" spans="1:21" ht="41.25" hidden="1" customHeight="1">
      <c r="A32" s="139"/>
      <c r="B32" s="142"/>
      <c r="C32" s="1" t="e">
        <f t="shared" si="2"/>
        <v>#REF!</v>
      </c>
      <c r="D32" s="12"/>
      <c r="E32" s="6"/>
      <c r="F32" s="4"/>
      <c r="G32" s="4"/>
      <c r="H32" s="4"/>
      <c r="I32" s="4"/>
      <c r="J32" s="4"/>
      <c r="K32" s="4"/>
      <c r="L32" s="4"/>
      <c r="M32" s="4"/>
      <c r="N32" s="4"/>
      <c r="O32" s="4"/>
      <c r="P32" s="4"/>
      <c r="Q32" s="4"/>
      <c r="R32" s="4"/>
      <c r="S32" s="4"/>
      <c r="T32" s="4"/>
      <c r="U32" s="5"/>
    </row>
    <row r="33" spans="1:21" ht="41.25" hidden="1" customHeight="1">
      <c r="A33" s="139"/>
      <c r="B33" s="142"/>
      <c r="C33" s="1" t="e">
        <f t="shared" si="2"/>
        <v>#REF!</v>
      </c>
      <c r="D33" s="12"/>
      <c r="E33" s="6"/>
      <c r="F33" s="4"/>
      <c r="G33" s="4"/>
      <c r="H33" s="4"/>
      <c r="I33" s="4"/>
      <c r="J33" s="4"/>
      <c r="K33" s="4"/>
      <c r="L33" s="4"/>
      <c r="M33" s="4"/>
      <c r="N33" s="4"/>
      <c r="O33" s="4"/>
      <c r="P33" s="4"/>
      <c r="Q33" s="4"/>
      <c r="R33" s="4"/>
      <c r="S33" s="4"/>
      <c r="T33" s="4"/>
      <c r="U33" s="5"/>
    </row>
    <row r="34" spans="1:21" ht="41.25" hidden="1" customHeight="1">
      <c r="A34" s="140"/>
      <c r="B34" s="143"/>
      <c r="C34" s="1" t="e">
        <f>+C33+1</f>
        <v>#REF!</v>
      </c>
      <c r="D34" s="12"/>
      <c r="E34" s="6"/>
      <c r="F34" s="4"/>
      <c r="G34" s="4"/>
      <c r="H34" s="4"/>
      <c r="I34" s="4"/>
      <c r="J34" s="4"/>
      <c r="K34" s="4"/>
      <c r="L34" s="4"/>
      <c r="M34" s="4"/>
      <c r="N34" s="4"/>
      <c r="O34" s="4"/>
      <c r="P34" s="4"/>
      <c r="Q34" s="4"/>
      <c r="R34" s="4"/>
      <c r="S34" s="4"/>
      <c r="T34" s="4"/>
      <c r="U34" s="5"/>
    </row>
    <row r="35" spans="1:21" hidden="1"/>
    <row r="36" spans="1:21" hidden="1"/>
    <row r="37" spans="1:21" hidden="1"/>
    <row r="38" spans="1:21" hidden="1">
      <c r="E38" s="10" t="s">
        <v>1</v>
      </c>
    </row>
    <row r="39" spans="1:21" hidden="1"/>
    <row r="40" spans="1:21" hidden="1"/>
    <row r="41" spans="1:21" hidden="1"/>
    <row r="42" spans="1:21" hidden="1"/>
    <row r="43" spans="1:21" hidden="1"/>
    <row r="44" spans="1:21" hidden="1"/>
    <row r="45" spans="1:21" hidden="1"/>
    <row r="46" spans="1:21" hidden="1"/>
    <row r="47" spans="1:21" hidden="1"/>
    <row r="48" spans="1:21" hidden="1"/>
    <row r="49" hidden="1"/>
    <row r="50" hidden="1"/>
    <row r="51" hidden="1"/>
    <row r="52" hidden="1"/>
    <row r="53" hidden="1"/>
    <row r="54" hidden="1"/>
    <row r="55" hidden="1"/>
    <row r="56" hidden="1"/>
    <row r="57" hidden="1"/>
    <row r="58" hidden="1"/>
  </sheetData>
  <mergeCells count="11">
    <mergeCell ref="C23:C24"/>
    <mergeCell ref="C25:C26"/>
    <mergeCell ref="A28:A34"/>
    <mergeCell ref="B28:B34"/>
    <mergeCell ref="A13:A22"/>
    <mergeCell ref="B13:B22"/>
    <mergeCell ref="C13:C14"/>
    <mergeCell ref="C15:C16"/>
    <mergeCell ref="C17:C18"/>
    <mergeCell ref="C19:C20"/>
    <mergeCell ref="C21:C22"/>
  </mergeCells>
  <pageMargins left="0.23622047244094491" right="0.23622047244094491" top="0.74803149606299213" bottom="0.74803149606299213" header="0.31496062992125984" footer="0.31496062992125984"/>
  <pageSetup paperSize="3" scale="31"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zoomScale="70" zoomScaleNormal="70" workbookViewId="0">
      <pane xSplit="3" ySplit="5" topLeftCell="D6" activePane="bottomRight" state="frozen"/>
      <selection activeCell="F8" sqref="F8"/>
      <selection pane="topRight" activeCell="F8" sqref="F8"/>
      <selection pane="bottomLeft" activeCell="F8" sqref="F8"/>
      <selection pane="bottomRight" activeCell="G29" sqref="G29"/>
    </sheetView>
  </sheetViews>
  <sheetFormatPr baseColWidth="10" defaultColWidth="11.42578125" defaultRowHeight="15"/>
  <cols>
    <col min="1" max="1" width="3.85546875" style="34" customWidth="1"/>
    <col min="2" max="2" width="7.42578125" style="34" customWidth="1"/>
    <col min="3" max="11" width="14.7109375" style="34" customWidth="1"/>
    <col min="12" max="16384" width="11.42578125" style="34"/>
  </cols>
  <sheetData>
    <row r="1" spans="1:11" ht="18.75">
      <c r="B1" s="31" t="s">
        <v>8</v>
      </c>
      <c r="F1" s="31"/>
      <c r="H1" s="154" t="s">
        <v>33</v>
      </c>
      <c r="I1" s="154"/>
      <c r="J1" s="44" t="s">
        <v>32</v>
      </c>
    </row>
    <row r="2" spans="1:11" ht="18.75">
      <c r="B2" s="155" t="s">
        <v>125</v>
      </c>
      <c r="C2" s="155"/>
      <c r="D2" s="41">
        <v>43101</v>
      </c>
      <c r="E2" s="41">
        <f>+D2+6</f>
        <v>43107</v>
      </c>
      <c r="F2" s="37"/>
      <c r="G2" s="37"/>
      <c r="H2" s="154" t="s">
        <v>34</v>
      </c>
      <c r="I2" s="154"/>
      <c r="J2" s="45" t="s">
        <v>35</v>
      </c>
      <c r="K2" s="37"/>
    </row>
    <row r="3" spans="1:11" ht="23.25">
      <c r="B3" s="31" t="s">
        <v>28</v>
      </c>
      <c r="C3" s="32"/>
      <c r="D3" s="32"/>
      <c r="H3" s="50" t="s">
        <v>124</v>
      </c>
    </row>
    <row r="4" spans="1:11" ht="21">
      <c r="B4" s="31"/>
      <c r="C4" s="149" t="s">
        <v>123</v>
      </c>
      <c r="D4" s="149"/>
      <c r="E4" s="149"/>
      <c r="F4" s="149"/>
      <c r="G4" s="149"/>
      <c r="H4" s="149"/>
      <c r="I4" s="149"/>
      <c r="J4" s="149"/>
      <c r="K4" s="149"/>
    </row>
    <row r="5" spans="1:11" ht="31.5">
      <c r="B5" s="39" t="s">
        <v>9</v>
      </c>
      <c r="C5" s="40" t="s">
        <v>10</v>
      </c>
      <c r="D5" s="40"/>
      <c r="E5" s="61" t="s">
        <v>58</v>
      </c>
      <c r="F5" s="61" t="s">
        <v>59</v>
      </c>
      <c r="G5" s="61" t="s">
        <v>60</v>
      </c>
      <c r="H5" s="61" t="s">
        <v>61</v>
      </c>
      <c r="I5" s="61" t="s">
        <v>62</v>
      </c>
      <c r="J5" s="61" t="s">
        <v>63</v>
      </c>
      <c r="K5" s="61" t="s">
        <v>64</v>
      </c>
    </row>
    <row r="6" spans="1:11" s="46" customFormat="1" ht="6" customHeight="1">
      <c r="B6" s="67"/>
      <c r="C6" s="47"/>
      <c r="D6" s="48"/>
      <c r="E6" s="48"/>
      <c r="F6" s="48"/>
      <c r="G6" s="48"/>
      <c r="H6" s="48"/>
      <c r="I6" s="48"/>
      <c r="J6" s="48"/>
      <c r="K6" s="48"/>
    </row>
    <row r="7" spans="1:11" s="46" customFormat="1" ht="23.25" customHeight="1">
      <c r="B7" s="146" t="s">
        <v>27</v>
      </c>
      <c r="C7" s="47"/>
      <c r="D7" s="62" t="s">
        <v>65</v>
      </c>
      <c r="E7" s="63" t="s">
        <v>32</v>
      </c>
      <c r="F7" s="63" t="s">
        <v>32</v>
      </c>
      <c r="G7" s="64" t="s">
        <v>35</v>
      </c>
      <c r="H7" s="64" t="s">
        <v>35</v>
      </c>
      <c r="I7" s="64" t="s">
        <v>35</v>
      </c>
      <c r="J7" s="63" t="s">
        <v>32</v>
      </c>
      <c r="K7" s="63" t="s">
        <v>32</v>
      </c>
    </row>
    <row r="8" spans="1:11" s="46" customFormat="1" ht="6" customHeight="1">
      <c r="B8" s="147"/>
      <c r="C8" s="47"/>
      <c r="D8" s="48"/>
      <c r="E8" s="65"/>
      <c r="F8" s="65"/>
      <c r="G8" s="65"/>
      <c r="H8" s="65"/>
      <c r="I8" s="65"/>
      <c r="J8" s="65"/>
      <c r="K8" s="65"/>
    </row>
    <row r="9" spans="1:11" ht="23.25">
      <c r="A9" s="42"/>
      <c r="B9" s="147"/>
      <c r="C9" s="36" t="s">
        <v>11</v>
      </c>
      <c r="D9" s="38" t="s">
        <v>12</v>
      </c>
      <c r="E9" s="63" t="s">
        <v>32</v>
      </c>
      <c r="F9" s="63" t="s">
        <v>32</v>
      </c>
      <c r="G9" s="64" t="s">
        <v>35</v>
      </c>
      <c r="H9" s="64" t="s">
        <v>35</v>
      </c>
      <c r="I9" s="64" t="s">
        <v>35</v>
      </c>
      <c r="J9" s="63" t="s">
        <v>32</v>
      </c>
      <c r="K9" s="63" t="s">
        <v>32</v>
      </c>
    </row>
    <row r="10" spans="1:11" s="46" customFormat="1" ht="6" customHeight="1">
      <c r="B10" s="147"/>
      <c r="C10" s="47"/>
      <c r="D10" s="48"/>
      <c r="E10" s="65"/>
      <c r="F10" s="65"/>
      <c r="G10" s="65"/>
      <c r="H10" s="65"/>
      <c r="I10" s="65"/>
      <c r="J10" s="65"/>
      <c r="K10" s="65"/>
    </row>
    <row r="11" spans="1:11" ht="23.25">
      <c r="A11" s="42"/>
      <c r="B11" s="147"/>
      <c r="C11" s="35" t="s">
        <v>13</v>
      </c>
      <c r="D11" s="33" t="s">
        <v>14</v>
      </c>
      <c r="E11" s="63" t="s">
        <v>32</v>
      </c>
      <c r="F11" s="63" t="s">
        <v>32</v>
      </c>
      <c r="G11" s="64" t="s">
        <v>35</v>
      </c>
      <c r="H11" s="64" t="s">
        <v>35</v>
      </c>
      <c r="I11" s="64" t="s">
        <v>35</v>
      </c>
      <c r="J11" s="63" t="s">
        <v>32</v>
      </c>
      <c r="K11" s="63" t="s">
        <v>32</v>
      </c>
    </row>
    <row r="12" spans="1:11" s="46" customFormat="1" ht="6" customHeight="1">
      <c r="B12" s="147"/>
      <c r="C12" s="47"/>
      <c r="D12" s="48"/>
      <c r="E12" s="65"/>
      <c r="F12" s="65"/>
      <c r="G12" s="65"/>
      <c r="H12" s="65"/>
      <c r="I12" s="65"/>
      <c r="J12" s="65"/>
      <c r="K12" s="65"/>
    </row>
    <row r="13" spans="1:11" ht="23.25">
      <c r="A13" s="42"/>
      <c r="B13" s="147"/>
      <c r="C13" s="35" t="s">
        <v>15</v>
      </c>
      <c r="D13" s="35" t="s">
        <v>16</v>
      </c>
      <c r="E13" s="63" t="s">
        <v>32</v>
      </c>
      <c r="F13" s="63" t="s">
        <v>32</v>
      </c>
      <c r="G13" s="64" t="s">
        <v>35</v>
      </c>
      <c r="H13" s="64" t="s">
        <v>35</v>
      </c>
      <c r="I13" s="64" t="s">
        <v>35</v>
      </c>
      <c r="J13" s="63" t="s">
        <v>32</v>
      </c>
      <c r="K13" s="63" t="s">
        <v>32</v>
      </c>
    </row>
    <row r="14" spans="1:11" s="46" customFormat="1" ht="6" customHeight="1">
      <c r="B14" s="147"/>
      <c r="C14" s="47"/>
      <c r="D14" s="48"/>
      <c r="E14" s="65"/>
      <c r="F14" s="65"/>
      <c r="G14" s="65"/>
      <c r="H14" s="65"/>
      <c r="I14" s="65"/>
      <c r="J14" s="65"/>
      <c r="K14" s="65"/>
    </row>
    <row r="15" spans="1:11" ht="23.25">
      <c r="A15" s="42"/>
      <c r="B15" s="147"/>
      <c r="C15" s="35" t="s">
        <v>17</v>
      </c>
      <c r="D15" s="35" t="s">
        <v>18</v>
      </c>
      <c r="E15" s="63" t="s">
        <v>32</v>
      </c>
      <c r="F15" s="63" t="s">
        <v>32</v>
      </c>
      <c r="G15" s="64" t="s">
        <v>35</v>
      </c>
      <c r="H15" s="64" t="s">
        <v>35</v>
      </c>
      <c r="I15" s="64" t="s">
        <v>35</v>
      </c>
      <c r="J15" s="63" t="s">
        <v>32</v>
      </c>
      <c r="K15" s="63" t="s">
        <v>32</v>
      </c>
    </row>
    <row r="16" spans="1:11" s="46" customFormat="1" ht="6" customHeight="1">
      <c r="B16" s="147"/>
      <c r="C16" s="47"/>
      <c r="D16" s="48"/>
      <c r="E16" s="65"/>
      <c r="F16" s="65"/>
      <c r="G16" s="65"/>
      <c r="H16" s="65"/>
      <c r="I16" s="65"/>
      <c r="J16" s="65"/>
      <c r="K16" s="65"/>
    </row>
    <row r="17" spans="1:11" ht="23.25">
      <c r="A17" s="42"/>
      <c r="B17" s="147"/>
      <c r="C17" s="35" t="s">
        <v>19</v>
      </c>
      <c r="D17" s="35" t="s">
        <v>20</v>
      </c>
      <c r="E17" s="63" t="s">
        <v>32</v>
      </c>
      <c r="F17" s="63" t="s">
        <v>32</v>
      </c>
      <c r="G17" s="64" t="s">
        <v>35</v>
      </c>
      <c r="H17" s="64" t="s">
        <v>35</v>
      </c>
      <c r="I17" s="64" t="s">
        <v>35</v>
      </c>
      <c r="J17" s="63" t="s">
        <v>32</v>
      </c>
      <c r="K17" s="63" t="s">
        <v>32</v>
      </c>
    </row>
    <row r="18" spans="1:11" s="46" customFormat="1" ht="6" customHeight="1">
      <c r="B18" s="147"/>
      <c r="C18" s="47"/>
      <c r="D18" s="48"/>
      <c r="E18" s="65"/>
      <c r="F18" s="65"/>
      <c r="G18" s="65"/>
      <c r="H18" s="65"/>
      <c r="I18" s="65"/>
      <c r="J18" s="65"/>
      <c r="K18" s="65"/>
    </row>
    <row r="19" spans="1:11" ht="23.25">
      <c r="A19" s="42"/>
      <c r="B19" s="147"/>
      <c r="C19" s="35" t="s">
        <v>21</v>
      </c>
      <c r="D19" s="35" t="s">
        <v>22</v>
      </c>
      <c r="E19" s="63" t="s">
        <v>32</v>
      </c>
      <c r="F19" s="63" t="s">
        <v>32</v>
      </c>
      <c r="G19" s="64" t="s">
        <v>35</v>
      </c>
      <c r="H19" s="64" t="s">
        <v>35</v>
      </c>
      <c r="I19" s="64" t="s">
        <v>35</v>
      </c>
      <c r="J19" s="63" t="s">
        <v>32</v>
      </c>
      <c r="K19" s="63" t="s">
        <v>32</v>
      </c>
    </row>
    <row r="20" spans="1:11" s="46" customFormat="1" ht="6" customHeight="1">
      <c r="B20" s="147"/>
      <c r="C20" s="47"/>
      <c r="D20" s="48"/>
      <c r="E20" s="65"/>
      <c r="F20" s="65"/>
      <c r="G20" s="65"/>
      <c r="H20" s="65"/>
      <c r="I20" s="65"/>
      <c r="J20" s="65"/>
      <c r="K20" s="65"/>
    </row>
    <row r="21" spans="1:11" ht="23.25">
      <c r="A21" s="42"/>
      <c r="B21" s="147"/>
      <c r="C21" s="35" t="s">
        <v>23</v>
      </c>
      <c r="D21" s="35" t="s">
        <v>24</v>
      </c>
      <c r="E21" s="63" t="s">
        <v>32</v>
      </c>
      <c r="F21" s="63" t="s">
        <v>32</v>
      </c>
      <c r="G21" s="64" t="s">
        <v>35</v>
      </c>
      <c r="H21" s="64" t="s">
        <v>35</v>
      </c>
      <c r="I21" s="64" t="s">
        <v>35</v>
      </c>
      <c r="J21" s="63" t="s">
        <v>32</v>
      </c>
      <c r="K21" s="63" t="s">
        <v>32</v>
      </c>
    </row>
    <row r="22" spans="1:11" s="46" customFormat="1" ht="6" customHeight="1">
      <c r="B22" s="147"/>
      <c r="C22" s="47"/>
      <c r="D22" s="48"/>
      <c r="E22" s="65"/>
      <c r="F22" s="65"/>
      <c r="G22" s="65"/>
      <c r="H22" s="65"/>
      <c r="I22" s="65"/>
      <c r="J22" s="65"/>
      <c r="K22" s="65"/>
    </row>
    <row r="23" spans="1:11" ht="23.25">
      <c r="A23" s="42"/>
      <c r="B23" s="148"/>
      <c r="C23" s="35" t="s">
        <v>25</v>
      </c>
      <c r="D23" s="35" t="s">
        <v>26</v>
      </c>
      <c r="E23" s="63" t="s">
        <v>32</v>
      </c>
      <c r="F23" s="63" t="s">
        <v>32</v>
      </c>
      <c r="G23" s="64" t="s">
        <v>35</v>
      </c>
      <c r="H23" s="64" t="s">
        <v>35</v>
      </c>
      <c r="I23" s="64" t="s">
        <v>35</v>
      </c>
      <c r="J23" s="63" t="s">
        <v>32</v>
      </c>
      <c r="K23" s="63" t="s">
        <v>32</v>
      </c>
    </row>
    <row r="24" spans="1:11" s="46" customFormat="1" ht="6">
      <c r="B24" s="49"/>
      <c r="C24" s="47"/>
      <c r="D24" s="48"/>
      <c r="E24" s="48"/>
      <c r="F24" s="48"/>
      <c r="G24" s="48"/>
      <c r="H24" s="48"/>
      <c r="I24" s="48"/>
      <c r="J24" s="48"/>
      <c r="K24" s="48"/>
    </row>
    <row r="25" spans="1:11" ht="15" customHeight="1">
      <c r="B25" s="150" t="s">
        <v>36</v>
      </c>
      <c r="C25" s="151"/>
      <c r="D25" s="43" t="s">
        <v>30</v>
      </c>
      <c r="E25" s="66">
        <v>1.0416666666666666E-2</v>
      </c>
      <c r="F25" s="66">
        <v>1.0416666666666666E-2</v>
      </c>
      <c r="G25" s="66">
        <v>1.0416666666666666E-2</v>
      </c>
      <c r="H25" s="66">
        <v>1.0416666666666666E-2</v>
      </c>
      <c r="I25" s="66">
        <v>1.0416666666666666E-2</v>
      </c>
      <c r="J25" s="66">
        <v>1.0416666666666666E-2</v>
      </c>
      <c r="K25" s="66">
        <v>0.98958333333333337</v>
      </c>
    </row>
    <row r="26" spans="1:11">
      <c r="B26" s="152"/>
      <c r="C26" s="153"/>
      <c r="D26" s="43" t="s">
        <v>29</v>
      </c>
      <c r="E26" s="66">
        <v>0.1875</v>
      </c>
      <c r="F26" s="66">
        <v>0.1875</v>
      </c>
      <c r="G26" s="66">
        <v>0.1875</v>
      </c>
      <c r="H26" s="66">
        <v>0.1875</v>
      </c>
      <c r="I26" s="66">
        <v>0.22916666666666666</v>
      </c>
      <c r="J26" s="66">
        <v>0.29166666666666669</v>
      </c>
      <c r="K26" s="66">
        <v>0.29166666666666669</v>
      </c>
    </row>
  </sheetData>
  <mergeCells count="6">
    <mergeCell ref="B7:B23"/>
    <mergeCell ref="C4:K4"/>
    <mergeCell ref="B25:C26"/>
    <mergeCell ref="H1:I1"/>
    <mergeCell ref="H2:I2"/>
    <mergeCell ref="B2:C2"/>
  </mergeCells>
  <pageMargins left="0.23622047244094491" right="0.19685039370078741" top="0.74803149606299213" bottom="0.74803149606299213" header="0.31496062992125984" footer="0.31496062992125984"/>
  <pageSetup paperSize="167" scale="75" orientation="landscape" r:id="rId1"/>
  <headerFooter>
    <oddFooter>&amp;R&amp;"-,Negrita"&amp;14Pag. &amp;P de &amp;N; &amp;F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2"/>
  <sheetViews>
    <sheetView zoomScale="55" zoomScaleNormal="55" workbookViewId="0">
      <selection activeCell="D32" sqref="D32"/>
    </sheetView>
  </sheetViews>
  <sheetFormatPr baseColWidth="10" defaultColWidth="11.42578125" defaultRowHeight="15"/>
  <cols>
    <col min="1" max="1" width="21" customWidth="1"/>
    <col min="2" max="2" width="35.140625" customWidth="1"/>
    <col min="3" max="3" width="16" customWidth="1"/>
    <col min="4" max="4" width="16.7109375" customWidth="1"/>
    <col min="5" max="5" width="37.7109375" customWidth="1"/>
    <col min="6" max="6" width="27.5703125" customWidth="1"/>
    <col min="7" max="7" width="20.7109375" customWidth="1"/>
    <col min="8" max="8" width="17.85546875" bestFit="1" customWidth="1"/>
    <col min="9" max="9" width="13.42578125" customWidth="1"/>
    <col min="10" max="10" width="13.28515625" customWidth="1"/>
    <col min="11" max="11" width="20.85546875" customWidth="1"/>
    <col min="12" max="12" width="69.85546875" bestFit="1" customWidth="1"/>
    <col min="13" max="13" width="16.5703125" customWidth="1"/>
    <col min="14" max="14" width="22" customWidth="1"/>
    <col min="15" max="15" width="21.28515625" bestFit="1" customWidth="1"/>
    <col min="16" max="16" width="15.28515625" customWidth="1"/>
    <col min="17" max="17" width="16.7109375" customWidth="1"/>
    <col min="18" max="18" width="14" customWidth="1"/>
    <col min="19" max="19" width="114.42578125" customWidth="1"/>
  </cols>
  <sheetData>
    <row r="1" spans="1:19" ht="23.25">
      <c r="A1" s="156" t="s">
        <v>37</v>
      </c>
      <c r="B1" s="156"/>
      <c r="C1" s="157" t="s">
        <v>66</v>
      </c>
      <c r="D1" s="157"/>
      <c r="E1" s="157"/>
      <c r="F1" s="157"/>
      <c r="G1" s="157"/>
      <c r="H1" s="157"/>
      <c r="I1" s="157"/>
      <c r="J1" s="157"/>
      <c r="K1" s="157"/>
      <c r="L1" s="157"/>
      <c r="M1" s="157"/>
      <c r="N1" s="157"/>
      <c r="O1" s="157"/>
      <c r="P1" s="157"/>
      <c r="Q1" s="157"/>
      <c r="R1" s="157"/>
      <c r="S1" s="157"/>
    </row>
    <row r="2" spans="1:19" ht="47.25" thickBot="1">
      <c r="A2" s="51" t="s">
        <v>38</v>
      </c>
      <c r="B2" s="53" t="s">
        <v>39</v>
      </c>
      <c r="C2" s="54" t="s">
        <v>40</v>
      </c>
      <c r="D2" s="53" t="s">
        <v>41</v>
      </c>
      <c r="E2" s="54" t="s">
        <v>42</v>
      </c>
      <c r="F2" s="55" t="s">
        <v>43</v>
      </c>
      <c r="G2" s="56" t="s">
        <v>44</v>
      </c>
      <c r="H2" s="56" t="s">
        <v>45</v>
      </c>
      <c r="I2" s="56" t="s">
        <v>46</v>
      </c>
      <c r="J2" s="57" t="s">
        <v>47</v>
      </c>
      <c r="K2" s="60" t="s">
        <v>56</v>
      </c>
      <c r="L2" s="55" t="s">
        <v>48</v>
      </c>
      <c r="M2" s="53" t="s">
        <v>49</v>
      </c>
      <c r="N2" s="53" t="s">
        <v>50</v>
      </c>
      <c r="O2" s="55" t="s">
        <v>51</v>
      </c>
      <c r="P2" s="55" t="s">
        <v>52</v>
      </c>
      <c r="Q2" s="53" t="s">
        <v>53</v>
      </c>
      <c r="R2" s="58" t="s">
        <v>54</v>
      </c>
      <c r="S2" s="59" t="s">
        <v>55</v>
      </c>
    </row>
    <row r="3" spans="1:19" s="80" customFormat="1" ht="14.25">
      <c r="A3" s="158"/>
      <c r="B3" s="76"/>
      <c r="C3" s="77"/>
      <c r="D3" s="76"/>
      <c r="E3" s="76"/>
      <c r="F3" s="76"/>
      <c r="G3" s="78"/>
      <c r="H3" s="78"/>
      <c r="I3" s="78"/>
      <c r="J3" s="78"/>
      <c r="K3" s="78"/>
      <c r="L3" s="79"/>
      <c r="M3" s="76"/>
      <c r="N3" s="76"/>
      <c r="O3" s="76"/>
      <c r="P3" s="76"/>
      <c r="Q3" s="76"/>
      <c r="R3" s="76"/>
      <c r="S3" s="76"/>
    </row>
    <row r="4" spans="1:19" s="80" customFormat="1" ht="14.25">
      <c r="A4" s="159"/>
      <c r="B4" s="76"/>
      <c r="C4" s="77"/>
      <c r="D4" s="76"/>
      <c r="E4" s="76"/>
      <c r="F4" s="76"/>
      <c r="G4" s="78"/>
      <c r="H4" s="78"/>
      <c r="I4" s="78"/>
      <c r="J4" s="78"/>
      <c r="K4" s="78"/>
      <c r="L4" s="79"/>
      <c r="M4" s="76"/>
      <c r="N4" s="76"/>
      <c r="O4" s="76"/>
      <c r="P4" s="76"/>
      <c r="Q4" s="76"/>
      <c r="R4" s="76"/>
      <c r="S4" s="76"/>
    </row>
    <row r="5" spans="1:19" s="80" customFormat="1" ht="14.25">
      <c r="A5" s="159"/>
      <c r="B5" s="76"/>
      <c r="C5" s="76"/>
      <c r="D5" s="76"/>
      <c r="E5" s="76"/>
      <c r="F5" s="76"/>
      <c r="G5" s="78"/>
      <c r="H5" s="78"/>
      <c r="I5" s="78"/>
      <c r="J5" s="78"/>
      <c r="K5" s="78"/>
      <c r="L5" s="79"/>
      <c r="M5" s="76"/>
      <c r="N5" s="76"/>
      <c r="O5" s="76"/>
      <c r="P5" s="76"/>
      <c r="Q5" s="76"/>
      <c r="R5" s="76"/>
      <c r="S5" s="76"/>
    </row>
    <row r="6" spans="1:19" s="80" customFormat="1" ht="14.25">
      <c r="A6" s="160"/>
      <c r="B6" s="76"/>
      <c r="C6" s="76"/>
      <c r="D6" s="76"/>
      <c r="E6" s="76"/>
      <c r="F6" s="76"/>
      <c r="G6" s="78"/>
      <c r="H6" s="78"/>
      <c r="I6" s="78"/>
      <c r="J6" s="78"/>
      <c r="K6" s="78"/>
      <c r="L6" s="79"/>
      <c r="M6" s="76"/>
      <c r="N6" s="76"/>
      <c r="O6" s="76"/>
      <c r="P6" s="76"/>
      <c r="Q6" s="76"/>
      <c r="R6" s="76"/>
      <c r="S6" s="76"/>
    </row>
    <row r="7" spans="1:19" s="75" customFormat="1">
      <c r="A7" s="158"/>
      <c r="B7" s="87"/>
      <c r="C7" s="87"/>
      <c r="D7" s="88"/>
      <c r="E7" s="76"/>
      <c r="F7" s="76"/>
      <c r="G7" s="78"/>
      <c r="H7" s="78"/>
      <c r="I7" s="78"/>
      <c r="J7" s="78"/>
      <c r="K7" s="78"/>
      <c r="L7" s="79"/>
      <c r="M7" s="76"/>
      <c r="N7" s="76"/>
      <c r="O7" s="76"/>
      <c r="P7" s="76"/>
      <c r="Q7" s="76"/>
      <c r="R7" s="76"/>
      <c r="S7" s="76"/>
    </row>
    <row r="8" spans="1:19" s="75" customFormat="1">
      <c r="A8" s="159"/>
      <c r="B8" s="87"/>
      <c r="C8" s="87"/>
      <c r="D8" s="88"/>
      <c r="E8" s="76"/>
      <c r="F8" s="76"/>
      <c r="G8" s="78"/>
      <c r="H8" s="78"/>
      <c r="I8" s="78"/>
      <c r="J8" s="78"/>
      <c r="K8" s="78"/>
      <c r="L8" s="79"/>
      <c r="M8" s="76"/>
      <c r="N8" s="76"/>
      <c r="O8" s="76"/>
      <c r="P8" s="76"/>
      <c r="Q8" s="76"/>
      <c r="R8" s="76"/>
      <c r="S8" s="76"/>
    </row>
    <row r="9" spans="1:19" s="75" customFormat="1">
      <c r="A9" s="159"/>
      <c r="B9" s="87"/>
      <c r="C9" s="87"/>
      <c r="D9" s="88"/>
      <c r="E9" s="76"/>
      <c r="F9" s="76"/>
      <c r="G9" s="78"/>
      <c r="H9" s="78"/>
      <c r="I9" s="78"/>
      <c r="J9" s="78"/>
      <c r="K9" s="78"/>
      <c r="L9" s="79"/>
      <c r="M9" s="76"/>
      <c r="N9" s="76"/>
      <c r="O9" s="76"/>
      <c r="P9" s="76"/>
      <c r="Q9" s="76"/>
      <c r="R9" s="76"/>
      <c r="S9" s="76"/>
    </row>
    <row r="10" spans="1:19" s="75" customFormat="1">
      <c r="A10" s="159"/>
      <c r="B10" s="87"/>
      <c r="C10" s="87"/>
      <c r="D10" s="88"/>
      <c r="E10" s="76"/>
      <c r="F10" s="76"/>
      <c r="G10" s="78"/>
      <c r="H10" s="78"/>
      <c r="I10" s="78"/>
      <c r="J10" s="78"/>
      <c r="K10" s="78"/>
      <c r="L10" s="79"/>
      <c r="M10" s="76"/>
      <c r="N10" s="76"/>
      <c r="O10" s="76"/>
      <c r="P10" s="76"/>
      <c r="Q10" s="76"/>
      <c r="R10" s="76"/>
      <c r="S10" s="76"/>
    </row>
    <row r="11" spans="1:19" s="75" customFormat="1">
      <c r="A11" s="159"/>
      <c r="B11" s="87"/>
      <c r="C11" s="87"/>
      <c r="D11" s="88"/>
      <c r="E11" s="76"/>
      <c r="F11" s="76"/>
      <c r="G11" s="78"/>
      <c r="H11" s="78"/>
      <c r="I11" s="78"/>
      <c r="J11" s="78"/>
      <c r="K11" s="78"/>
      <c r="L11" s="79"/>
      <c r="M11" s="76"/>
      <c r="N11" s="76"/>
      <c r="O11" s="76"/>
      <c r="P11" s="76"/>
      <c r="Q11" s="76"/>
      <c r="R11" s="76"/>
      <c r="S11" s="76"/>
    </row>
    <row r="12" spans="1:19" s="75" customFormat="1">
      <c r="A12" s="160"/>
      <c r="B12" s="87"/>
      <c r="C12" s="87"/>
      <c r="D12" s="88"/>
      <c r="E12" s="76"/>
      <c r="F12" s="76"/>
      <c r="G12" s="78"/>
      <c r="H12" s="78"/>
      <c r="I12" s="78"/>
      <c r="J12" s="78"/>
      <c r="K12" s="78"/>
      <c r="L12" s="79"/>
      <c r="M12" s="76"/>
      <c r="N12" s="76"/>
      <c r="O12" s="76"/>
      <c r="P12" s="76"/>
      <c r="Q12" s="76"/>
      <c r="R12" s="76"/>
      <c r="S12" s="76"/>
    </row>
  </sheetData>
  <mergeCells count="4">
    <mergeCell ref="A1:B1"/>
    <mergeCell ref="C1:S1"/>
    <mergeCell ref="A3:A6"/>
    <mergeCell ref="A7:A12"/>
  </mergeCells>
  <dataValidations count="2">
    <dataValidation type="list" allowBlank="1" showInputMessage="1" showErrorMessage="1" sqref="P7">
      <formula1>INDIRECT(D7)</formula1>
    </dataValidation>
    <dataValidation type="list" allowBlank="1" showInputMessage="1" showErrorMessage="1" sqref="JL7 WVX7 WMB7 WCF7 VSJ7 VIN7 UYR7 UOV7 UEZ7 TVD7 TLH7 TBL7 SRP7 SHT7 RXX7 ROB7 REF7 QUJ7 QKN7 QAR7 PQV7 PGZ7 OXD7 ONH7 ODL7 NTP7 NJT7 MZX7 MQB7 MGF7 LWJ7 LMN7 LCR7 KSV7 KIZ7 JZD7 JPH7 JFL7 IVP7 ILT7 IBX7 HSB7 HIF7 GYJ7 GON7 GER7 FUV7 FKZ7 FBD7 ERH7 EHL7 DXP7 DNT7 DDX7 CUB7 CKF7 CAJ7 BQN7 BGR7 AWV7 AMZ7 ADD7 TH7">
      <formula1>INDIRECT(JA7)</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cellIs" priority="1" operator="equal" id="{DB8B87EF-963F-4BB7-834C-2B33291C58F6}">
            <xm:f>'\\nt_metro\Metro_Shared\Users\dfernandez\Documents\Originales\[FORMATO_S49- Acta Semanal 2017_L6_Vias.xlsx]MIERCOLES'!#REF!</xm:f>
            <x14:dxf>
              <font>
                <color theme="0"/>
              </font>
            </x14:dxf>
          </x14:cfRule>
          <xm:sqref>T7:T12</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7"/>
  <sheetViews>
    <sheetView topLeftCell="A12" zoomScale="25" zoomScaleNormal="25" workbookViewId="0">
      <selection activeCell="I28" sqref="I28"/>
    </sheetView>
  </sheetViews>
  <sheetFormatPr baseColWidth="10" defaultColWidth="11.42578125" defaultRowHeight="15"/>
  <cols>
    <col min="1" max="1" width="21" customWidth="1"/>
    <col min="2" max="2" width="25" customWidth="1"/>
    <col min="3" max="3" width="16.85546875" customWidth="1"/>
    <col min="4" max="4" width="16.7109375" customWidth="1"/>
    <col min="5" max="5" width="37.7109375" customWidth="1"/>
    <col min="6" max="6" width="27.5703125" customWidth="1"/>
    <col min="7" max="7" width="20.7109375" customWidth="1"/>
    <col min="8" max="8" width="17.85546875" bestFit="1" customWidth="1"/>
    <col min="9" max="9" width="13.42578125" customWidth="1"/>
    <col min="10" max="10" width="13.28515625" customWidth="1"/>
    <col min="11" max="11" width="20.85546875" customWidth="1"/>
    <col min="12" max="12" width="53.42578125" customWidth="1"/>
    <col min="13" max="13" width="16.5703125" customWidth="1"/>
    <col min="14" max="14" width="22" customWidth="1"/>
    <col min="15" max="15" width="21.28515625" bestFit="1" customWidth="1"/>
    <col min="16" max="16" width="15.28515625" customWidth="1"/>
    <col min="17" max="18" width="14" customWidth="1"/>
    <col min="19" max="19" width="102.42578125" customWidth="1"/>
  </cols>
  <sheetData>
    <row r="1" spans="1:19" ht="23.25">
      <c r="A1" s="156" t="s">
        <v>37</v>
      </c>
      <c r="B1" s="156"/>
      <c r="C1" s="157" t="s">
        <v>66</v>
      </c>
      <c r="D1" s="157"/>
      <c r="E1" s="157"/>
      <c r="F1" s="157"/>
      <c r="G1" s="157"/>
      <c r="H1" s="157"/>
      <c r="I1" s="157"/>
      <c r="J1" s="157"/>
      <c r="K1" s="157"/>
      <c r="L1" s="157"/>
      <c r="M1" s="157"/>
      <c r="N1" s="157"/>
      <c r="O1" s="157"/>
      <c r="P1" s="157"/>
      <c r="Q1" s="157"/>
      <c r="R1" s="157"/>
      <c r="S1" s="157"/>
    </row>
    <row r="2" spans="1:19" ht="47.25" thickBot="1">
      <c r="A2" s="51" t="s">
        <v>38</v>
      </c>
      <c r="B2" s="53" t="s">
        <v>39</v>
      </c>
      <c r="C2" s="54" t="s">
        <v>40</v>
      </c>
      <c r="D2" s="53" t="s">
        <v>41</v>
      </c>
      <c r="E2" s="54" t="s">
        <v>42</v>
      </c>
      <c r="F2" s="55" t="s">
        <v>43</v>
      </c>
      <c r="G2" s="56" t="s">
        <v>44</v>
      </c>
      <c r="H2" s="56" t="s">
        <v>45</v>
      </c>
      <c r="I2" s="56" t="s">
        <v>46</v>
      </c>
      <c r="J2" s="57" t="s">
        <v>47</v>
      </c>
      <c r="K2" s="60" t="s">
        <v>56</v>
      </c>
      <c r="L2" s="55" t="s">
        <v>48</v>
      </c>
      <c r="M2" s="53" t="s">
        <v>49</v>
      </c>
      <c r="N2" s="53" t="s">
        <v>50</v>
      </c>
      <c r="O2" s="55" t="s">
        <v>51</v>
      </c>
      <c r="P2" s="55" t="s">
        <v>52</v>
      </c>
      <c r="Q2" s="53" t="s">
        <v>53</v>
      </c>
      <c r="R2" s="58" t="s">
        <v>54</v>
      </c>
      <c r="S2" s="59" t="s">
        <v>55</v>
      </c>
    </row>
    <row r="3" spans="1:19" s="75" customFormat="1" ht="25.5">
      <c r="A3" s="161" t="s">
        <v>103</v>
      </c>
      <c r="B3" s="87" t="s">
        <v>78</v>
      </c>
      <c r="C3" s="87" t="s">
        <v>69</v>
      </c>
      <c r="D3" s="88" t="s">
        <v>79</v>
      </c>
      <c r="E3" s="76" t="s">
        <v>80</v>
      </c>
      <c r="F3" s="76" t="s">
        <v>57</v>
      </c>
      <c r="G3" s="81" t="s">
        <v>81</v>
      </c>
      <c r="H3" s="81" t="s">
        <v>57</v>
      </c>
      <c r="I3" s="81" t="s">
        <v>57</v>
      </c>
      <c r="J3" s="81" t="s">
        <v>75</v>
      </c>
      <c r="K3" s="81" t="s">
        <v>57</v>
      </c>
      <c r="L3" s="79" t="s">
        <v>82</v>
      </c>
      <c r="M3" s="76" t="s">
        <v>83</v>
      </c>
      <c r="N3" s="76" t="s">
        <v>84</v>
      </c>
      <c r="O3" s="76">
        <v>992521411</v>
      </c>
      <c r="P3" s="76"/>
      <c r="Q3" s="76" t="s">
        <v>85</v>
      </c>
      <c r="R3" s="76">
        <v>10</v>
      </c>
      <c r="S3" s="76"/>
    </row>
    <row r="4" spans="1:19" s="75" customFormat="1" ht="25.5">
      <c r="A4" s="159"/>
      <c r="B4" s="87" t="s">
        <v>78</v>
      </c>
      <c r="C4" s="87" t="s">
        <v>69</v>
      </c>
      <c r="D4" s="88" t="s">
        <v>79</v>
      </c>
      <c r="E4" s="76" t="s">
        <v>86</v>
      </c>
      <c r="F4" s="76" t="s">
        <v>57</v>
      </c>
      <c r="G4" s="81" t="s">
        <v>87</v>
      </c>
      <c r="H4" s="81" t="s">
        <v>57</v>
      </c>
      <c r="I4" s="81" t="s">
        <v>57</v>
      </c>
      <c r="J4" s="81" t="s">
        <v>75</v>
      </c>
      <c r="K4" s="81" t="s">
        <v>57</v>
      </c>
      <c r="L4" s="79" t="s">
        <v>88</v>
      </c>
      <c r="M4" s="76" t="s">
        <v>83</v>
      </c>
      <c r="N4" s="76" t="s">
        <v>84</v>
      </c>
      <c r="O4" s="76">
        <v>992521411</v>
      </c>
      <c r="P4" s="76"/>
      <c r="Q4" s="76" t="s">
        <v>85</v>
      </c>
      <c r="R4" s="76">
        <v>12</v>
      </c>
      <c r="S4" s="76" t="s">
        <v>90</v>
      </c>
    </row>
    <row r="5" spans="1:19" s="75" customFormat="1" ht="25.5">
      <c r="A5" s="159"/>
      <c r="B5" s="87" t="s">
        <v>78</v>
      </c>
      <c r="C5" s="87" t="s">
        <v>126</v>
      </c>
      <c r="D5" s="88" t="s">
        <v>79</v>
      </c>
      <c r="E5" s="76" t="s">
        <v>127</v>
      </c>
      <c r="F5" s="76" t="s">
        <v>128</v>
      </c>
      <c r="G5" s="81" t="s">
        <v>57</v>
      </c>
      <c r="H5" s="81" t="s">
        <v>57</v>
      </c>
      <c r="I5" s="122" t="s">
        <v>31</v>
      </c>
      <c r="J5" s="81" t="s">
        <v>75</v>
      </c>
      <c r="K5" s="81" t="s">
        <v>57</v>
      </c>
      <c r="L5" s="79" t="s">
        <v>129</v>
      </c>
      <c r="M5" s="76" t="s">
        <v>83</v>
      </c>
      <c r="N5" s="76" t="s">
        <v>84</v>
      </c>
      <c r="O5" s="76">
        <v>992521411</v>
      </c>
      <c r="P5" s="76"/>
      <c r="Q5" s="76" t="s">
        <v>85</v>
      </c>
      <c r="R5" s="76">
        <v>10</v>
      </c>
      <c r="S5" s="76" t="s">
        <v>90</v>
      </c>
    </row>
    <row r="6" spans="1:19" s="75" customFormat="1">
      <c r="A6" s="159"/>
      <c r="B6" s="87" t="s">
        <v>78</v>
      </c>
      <c r="C6" s="87" t="s">
        <v>76</v>
      </c>
      <c r="D6" s="88" t="s">
        <v>92</v>
      </c>
      <c r="E6" s="76" t="s">
        <v>70</v>
      </c>
      <c r="F6" s="76" t="s">
        <v>75</v>
      </c>
      <c r="G6" s="81" t="s">
        <v>57</v>
      </c>
      <c r="H6" s="81" t="s">
        <v>31</v>
      </c>
      <c r="I6" s="81" t="s">
        <v>57</v>
      </c>
      <c r="J6" s="81" t="s">
        <v>75</v>
      </c>
      <c r="K6" s="81" t="s">
        <v>57</v>
      </c>
      <c r="L6" s="79" t="s">
        <v>93</v>
      </c>
      <c r="M6" s="76" t="s">
        <v>83</v>
      </c>
      <c r="N6" s="76" t="s">
        <v>94</v>
      </c>
      <c r="O6" s="76">
        <v>994139838</v>
      </c>
      <c r="P6" s="76"/>
      <c r="Q6" s="76" t="s">
        <v>85</v>
      </c>
      <c r="R6" s="76">
        <v>4</v>
      </c>
      <c r="S6" s="76"/>
    </row>
    <row r="7" spans="1:19" s="75" customFormat="1">
      <c r="A7" s="159"/>
      <c r="B7" s="87" t="s">
        <v>78</v>
      </c>
      <c r="C7" s="87" t="s">
        <v>76</v>
      </c>
      <c r="D7" s="88" t="s">
        <v>95</v>
      </c>
      <c r="E7" s="76" t="s">
        <v>96</v>
      </c>
      <c r="F7" s="76" t="s">
        <v>75</v>
      </c>
      <c r="G7" s="81" t="s">
        <v>57</v>
      </c>
      <c r="H7" s="81" t="s">
        <v>57</v>
      </c>
      <c r="I7" s="81" t="s">
        <v>57</v>
      </c>
      <c r="J7" s="81" t="s">
        <v>75</v>
      </c>
      <c r="K7" s="81" t="s">
        <v>57</v>
      </c>
      <c r="L7" s="79" t="s">
        <v>93</v>
      </c>
      <c r="M7" s="76" t="s">
        <v>83</v>
      </c>
      <c r="N7" s="76" t="s">
        <v>94</v>
      </c>
      <c r="O7" s="76">
        <v>994139838</v>
      </c>
      <c r="P7" s="76"/>
      <c r="Q7" s="76" t="s">
        <v>97</v>
      </c>
      <c r="R7" s="76">
        <v>4</v>
      </c>
      <c r="S7" s="76"/>
    </row>
    <row r="8" spans="1:19" s="75" customFormat="1">
      <c r="A8" s="159"/>
      <c r="B8" s="87" t="s">
        <v>78</v>
      </c>
      <c r="C8" s="87" t="s">
        <v>69</v>
      </c>
      <c r="D8" s="88" t="s">
        <v>95</v>
      </c>
      <c r="E8" s="76" t="s">
        <v>96</v>
      </c>
      <c r="F8" s="76" t="s">
        <v>75</v>
      </c>
      <c r="G8" s="81" t="s">
        <v>57</v>
      </c>
      <c r="H8" s="81" t="s">
        <v>57</v>
      </c>
      <c r="I8" s="81" t="s">
        <v>57</v>
      </c>
      <c r="J8" s="81" t="s">
        <v>75</v>
      </c>
      <c r="K8" s="81" t="s">
        <v>57</v>
      </c>
      <c r="L8" s="79" t="s">
        <v>98</v>
      </c>
      <c r="M8" s="76" t="s">
        <v>77</v>
      </c>
      <c r="N8" s="76" t="s">
        <v>99</v>
      </c>
      <c r="O8" s="76">
        <v>942147757</v>
      </c>
      <c r="P8" s="76"/>
      <c r="Q8" s="76" t="s">
        <v>97</v>
      </c>
      <c r="R8" s="76">
        <v>4</v>
      </c>
      <c r="S8" s="76"/>
    </row>
    <row r="9" spans="1:19" s="75" customFormat="1" ht="15.75" thickBot="1">
      <c r="A9" s="160"/>
      <c r="B9" s="87" t="s">
        <v>78</v>
      </c>
      <c r="C9" s="87" t="s">
        <v>76</v>
      </c>
      <c r="D9" s="88" t="s">
        <v>92</v>
      </c>
      <c r="E9" s="76" t="s">
        <v>100</v>
      </c>
      <c r="F9" s="76" t="s">
        <v>57</v>
      </c>
      <c r="G9" s="81" t="s">
        <v>31</v>
      </c>
      <c r="H9" s="81" t="s">
        <v>57</v>
      </c>
      <c r="I9" s="81" t="s">
        <v>57</v>
      </c>
      <c r="J9" s="81" t="s">
        <v>75</v>
      </c>
      <c r="K9" s="81" t="s">
        <v>57</v>
      </c>
      <c r="L9" s="79" t="s">
        <v>101</v>
      </c>
      <c r="M9" s="76" t="s">
        <v>83</v>
      </c>
      <c r="N9" s="76" t="s">
        <v>89</v>
      </c>
      <c r="O9" s="76">
        <v>999494837</v>
      </c>
      <c r="P9" s="76"/>
      <c r="Q9" s="76" t="s">
        <v>97</v>
      </c>
      <c r="R9" s="76">
        <v>16</v>
      </c>
      <c r="S9" s="76" t="s">
        <v>102</v>
      </c>
    </row>
    <row r="10" spans="1:19" s="129" customFormat="1" ht="25.5">
      <c r="A10" s="119" t="s">
        <v>135</v>
      </c>
      <c r="B10" s="119" t="s">
        <v>136</v>
      </c>
      <c r="C10" s="123" t="s">
        <v>137</v>
      </c>
      <c r="D10" s="119" t="s">
        <v>138</v>
      </c>
      <c r="E10" s="119" t="s">
        <v>139</v>
      </c>
      <c r="F10" s="124" t="s">
        <v>31</v>
      </c>
      <c r="G10" s="125" t="s">
        <v>57</v>
      </c>
      <c r="H10" s="125" t="s">
        <v>31</v>
      </c>
      <c r="I10" s="125" t="s">
        <v>31</v>
      </c>
      <c r="J10" s="126" t="s">
        <v>31</v>
      </c>
      <c r="K10" s="126" t="s">
        <v>57</v>
      </c>
      <c r="L10" s="127" t="s">
        <v>140</v>
      </c>
      <c r="M10" s="68" t="s">
        <v>141</v>
      </c>
      <c r="N10" s="68" t="s">
        <v>142</v>
      </c>
      <c r="O10" s="128" t="s">
        <v>143</v>
      </c>
      <c r="P10" s="68"/>
      <c r="Q10" s="68" t="s">
        <v>144</v>
      </c>
      <c r="R10" s="85">
        <v>2</v>
      </c>
      <c r="S10" s="85" t="s">
        <v>145</v>
      </c>
    </row>
    <row r="11" spans="1:19" s="75" customFormat="1" ht="51" customHeight="1">
      <c r="A11" s="162" t="s">
        <v>67</v>
      </c>
      <c r="B11" s="52" t="s">
        <v>68</v>
      </c>
      <c r="C11" s="52" t="s">
        <v>69</v>
      </c>
      <c r="D11" s="52" t="s">
        <v>70</v>
      </c>
      <c r="E11" s="68" t="s">
        <v>71</v>
      </c>
      <c r="F11" s="69" t="s">
        <v>57</v>
      </c>
      <c r="G11" s="70" t="s">
        <v>57</v>
      </c>
      <c r="H11" s="70" t="s">
        <v>57</v>
      </c>
      <c r="I11" s="70" t="s">
        <v>57</v>
      </c>
      <c r="J11" s="71" t="s">
        <v>57</v>
      </c>
      <c r="K11" s="71" t="s">
        <v>57</v>
      </c>
      <c r="L11" s="72" t="s">
        <v>72</v>
      </c>
      <c r="M11" s="52" t="s">
        <v>73</v>
      </c>
      <c r="N11" s="52" t="s">
        <v>74</v>
      </c>
      <c r="O11" s="73">
        <v>56944351745</v>
      </c>
      <c r="P11" s="73"/>
      <c r="Q11" s="73" t="s">
        <v>75</v>
      </c>
      <c r="R11" s="73">
        <v>4</v>
      </c>
      <c r="S11" s="74"/>
    </row>
    <row r="12" spans="1:19" s="80" customFormat="1" ht="28.5">
      <c r="A12" s="163"/>
      <c r="B12" s="52" t="s">
        <v>68</v>
      </c>
      <c r="C12" s="52" t="s">
        <v>69</v>
      </c>
      <c r="D12" s="52" t="s">
        <v>70</v>
      </c>
      <c r="E12" s="132" t="s">
        <v>151</v>
      </c>
      <c r="F12" s="69" t="s">
        <v>57</v>
      </c>
      <c r="G12" s="70" t="s">
        <v>57</v>
      </c>
      <c r="H12" s="70" t="s">
        <v>57</v>
      </c>
      <c r="I12" s="70" t="s">
        <v>57</v>
      </c>
      <c r="J12" s="71" t="s">
        <v>57</v>
      </c>
      <c r="K12" s="71" t="s">
        <v>57</v>
      </c>
      <c r="L12" s="133" t="s">
        <v>152</v>
      </c>
      <c r="M12" s="52" t="s">
        <v>73</v>
      </c>
      <c r="N12" s="52" t="s">
        <v>74</v>
      </c>
      <c r="O12" s="73">
        <v>56944351745</v>
      </c>
      <c r="P12" s="73"/>
      <c r="Q12" s="73" t="s">
        <v>75</v>
      </c>
      <c r="R12" s="73">
        <v>3</v>
      </c>
      <c r="S12" s="74"/>
    </row>
    <row r="13" spans="1:19" s="103" customFormat="1" ht="38.25">
      <c r="A13" s="164" t="s">
        <v>153</v>
      </c>
      <c r="B13" s="95" t="s">
        <v>154</v>
      </c>
      <c r="C13" s="96" t="s">
        <v>76</v>
      </c>
      <c r="D13" s="94" t="s">
        <v>95</v>
      </c>
      <c r="E13" s="94" t="s">
        <v>111</v>
      </c>
      <c r="F13" s="68" t="s">
        <v>57</v>
      </c>
      <c r="G13" s="97" t="s">
        <v>57</v>
      </c>
      <c r="H13" s="97" t="s">
        <v>57</v>
      </c>
      <c r="I13" s="97" t="s">
        <v>57</v>
      </c>
      <c r="J13" s="99" t="s">
        <v>75</v>
      </c>
      <c r="K13" s="99" t="s">
        <v>57</v>
      </c>
      <c r="L13" s="100" t="s">
        <v>112</v>
      </c>
      <c r="M13" s="68" t="s">
        <v>113</v>
      </c>
      <c r="N13" s="94" t="s">
        <v>155</v>
      </c>
      <c r="O13" s="94" t="s">
        <v>156</v>
      </c>
      <c r="P13" s="68"/>
      <c r="Q13" s="68" t="s">
        <v>111</v>
      </c>
      <c r="R13" s="101">
        <v>4</v>
      </c>
      <c r="S13" s="102" t="s">
        <v>157</v>
      </c>
    </row>
    <row r="14" spans="1:19" s="103" customFormat="1" ht="38.25">
      <c r="A14" s="165"/>
      <c r="B14" s="95" t="s">
        <v>154</v>
      </c>
      <c r="C14" s="96" t="s">
        <v>76</v>
      </c>
      <c r="D14" s="94" t="s">
        <v>95</v>
      </c>
      <c r="E14" s="94" t="s">
        <v>111</v>
      </c>
      <c r="F14" s="68" t="s">
        <v>57</v>
      </c>
      <c r="G14" s="97" t="s">
        <v>57</v>
      </c>
      <c r="H14" s="97" t="s">
        <v>57</v>
      </c>
      <c r="I14" s="97" t="s">
        <v>57</v>
      </c>
      <c r="J14" s="99" t="s">
        <v>75</v>
      </c>
      <c r="K14" s="99" t="s">
        <v>57</v>
      </c>
      <c r="L14" s="100" t="s">
        <v>114</v>
      </c>
      <c r="M14" s="68" t="s">
        <v>113</v>
      </c>
      <c r="N14" s="94" t="s">
        <v>155</v>
      </c>
      <c r="O14" s="94" t="s">
        <v>156</v>
      </c>
      <c r="P14" s="68"/>
      <c r="Q14" s="68" t="s">
        <v>111</v>
      </c>
      <c r="R14" s="101">
        <v>4</v>
      </c>
      <c r="S14" s="104" t="s">
        <v>115</v>
      </c>
    </row>
    <row r="15" spans="1:19" s="103" customFormat="1" ht="38.25">
      <c r="A15" s="165"/>
      <c r="B15" s="95" t="s">
        <v>154</v>
      </c>
      <c r="C15" s="96" t="s">
        <v>76</v>
      </c>
      <c r="D15" s="94" t="s">
        <v>95</v>
      </c>
      <c r="E15" s="94" t="s">
        <v>111</v>
      </c>
      <c r="F15" s="68" t="s">
        <v>57</v>
      </c>
      <c r="G15" s="97" t="s">
        <v>57</v>
      </c>
      <c r="H15" s="97" t="s">
        <v>57</v>
      </c>
      <c r="I15" s="97" t="s">
        <v>57</v>
      </c>
      <c r="J15" s="99" t="s">
        <v>75</v>
      </c>
      <c r="K15" s="99" t="s">
        <v>57</v>
      </c>
      <c r="L15" s="100" t="s">
        <v>116</v>
      </c>
      <c r="M15" s="68" t="s">
        <v>113</v>
      </c>
      <c r="N15" s="94" t="s">
        <v>155</v>
      </c>
      <c r="O15" s="94" t="s">
        <v>156</v>
      </c>
      <c r="P15" s="68"/>
      <c r="Q15" s="68" t="s">
        <v>111</v>
      </c>
      <c r="R15" s="101">
        <v>4</v>
      </c>
      <c r="S15" s="104" t="s">
        <v>117</v>
      </c>
    </row>
    <row r="16" spans="1:19" s="103" customFormat="1" ht="38.25">
      <c r="A16" s="165"/>
      <c r="B16" s="105" t="s">
        <v>154</v>
      </c>
      <c r="C16" s="96" t="s">
        <v>76</v>
      </c>
      <c r="D16" s="120" t="s">
        <v>118</v>
      </c>
      <c r="E16" s="120" t="s">
        <v>158</v>
      </c>
      <c r="F16" s="119" t="s">
        <v>57</v>
      </c>
      <c r="G16" s="84" t="s">
        <v>57</v>
      </c>
      <c r="H16" s="84" t="s">
        <v>57</v>
      </c>
      <c r="I16" s="84" t="s">
        <v>57</v>
      </c>
      <c r="J16" s="106" t="s">
        <v>75</v>
      </c>
      <c r="K16" s="106" t="s">
        <v>57</v>
      </c>
      <c r="L16" s="107" t="s">
        <v>159</v>
      </c>
      <c r="M16" s="119" t="s">
        <v>113</v>
      </c>
      <c r="N16" s="94" t="s">
        <v>155</v>
      </c>
      <c r="O16" s="94" t="s">
        <v>156</v>
      </c>
      <c r="P16" s="119"/>
      <c r="Q16" s="120" t="s">
        <v>158</v>
      </c>
      <c r="R16" s="85">
        <v>4</v>
      </c>
      <c r="S16" s="108" t="s">
        <v>120</v>
      </c>
    </row>
    <row r="17" spans="1:19" s="103" customFormat="1" ht="51">
      <c r="A17" s="165"/>
      <c r="B17" s="105" t="s">
        <v>154</v>
      </c>
      <c r="C17" s="96" t="s">
        <v>76</v>
      </c>
      <c r="D17" s="120" t="s">
        <v>118</v>
      </c>
      <c r="E17" s="120" t="s">
        <v>160</v>
      </c>
      <c r="F17" s="119" t="s">
        <v>57</v>
      </c>
      <c r="G17" s="84" t="s">
        <v>57</v>
      </c>
      <c r="H17" s="84" t="s">
        <v>57</v>
      </c>
      <c r="I17" s="84" t="s">
        <v>57</v>
      </c>
      <c r="J17" s="106" t="s">
        <v>75</v>
      </c>
      <c r="K17" s="106" t="s">
        <v>57</v>
      </c>
      <c r="L17" s="107" t="s">
        <v>119</v>
      </c>
      <c r="M17" s="119" t="s">
        <v>113</v>
      </c>
      <c r="N17" s="120" t="s">
        <v>161</v>
      </c>
      <c r="O17" s="120" t="s">
        <v>162</v>
      </c>
      <c r="P17" s="119"/>
      <c r="Q17" s="120" t="s">
        <v>160</v>
      </c>
      <c r="R17" s="85">
        <v>5</v>
      </c>
      <c r="S17" s="108" t="s">
        <v>120</v>
      </c>
    </row>
    <row r="18" spans="1:19" s="103" customFormat="1" ht="51">
      <c r="A18" s="165"/>
      <c r="B18" s="105" t="s">
        <v>154</v>
      </c>
      <c r="C18" s="96" t="s">
        <v>76</v>
      </c>
      <c r="D18" s="120" t="s">
        <v>118</v>
      </c>
      <c r="E18" s="120" t="s">
        <v>163</v>
      </c>
      <c r="F18" s="119" t="s">
        <v>57</v>
      </c>
      <c r="G18" s="84" t="s">
        <v>57</v>
      </c>
      <c r="H18" s="84" t="s">
        <v>57</v>
      </c>
      <c r="I18" s="84" t="s">
        <v>57</v>
      </c>
      <c r="J18" s="106" t="s">
        <v>75</v>
      </c>
      <c r="K18" s="106" t="s">
        <v>57</v>
      </c>
      <c r="L18" s="107" t="s">
        <v>164</v>
      </c>
      <c r="M18" s="119" t="s">
        <v>113</v>
      </c>
      <c r="N18" s="120" t="s">
        <v>161</v>
      </c>
      <c r="O18" s="120" t="s">
        <v>162</v>
      </c>
      <c r="P18" s="119"/>
      <c r="Q18" s="120" t="s">
        <v>163</v>
      </c>
      <c r="R18" s="85">
        <v>10</v>
      </c>
      <c r="S18" s="108" t="s">
        <v>120</v>
      </c>
    </row>
    <row r="19" spans="1:19" s="103" customFormat="1" ht="51">
      <c r="A19" s="166"/>
      <c r="B19" s="105" t="s">
        <v>154</v>
      </c>
      <c r="C19" s="96" t="s">
        <v>76</v>
      </c>
      <c r="D19" s="120" t="s">
        <v>118</v>
      </c>
      <c r="E19" s="120" t="s">
        <v>121</v>
      </c>
      <c r="F19" s="119" t="s">
        <v>57</v>
      </c>
      <c r="G19" s="84" t="s">
        <v>57</v>
      </c>
      <c r="H19" s="84" t="s">
        <v>57</v>
      </c>
      <c r="I19" s="84" t="s">
        <v>57</v>
      </c>
      <c r="J19" s="106" t="s">
        <v>75</v>
      </c>
      <c r="K19" s="106" t="s">
        <v>57</v>
      </c>
      <c r="L19" s="107" t="s">
        <v>119</v>
      </c>
      <c r="M19" s="119" t="s">
        <v>113</v>
      </c>
      <c r="N19" s="120" t="s">
        <v>161</v>
      </c>
      <c r="O19" s="120" t="s">
        <v>162</v>
      </c>
      <c r="P19" s="119"/>
      <c r="Q19" s="120" t="s">
        <v>121</v>
      </c>
      <c r="R19" s="85">
        <v>10</v>
      </c>
      <c r="S19" s="108" t="s">
        <v>120</v>
      </c>
    </row>
    <row r="20" spans="1:19" s="75" customFormat="1" ht="25.5">
      <c r="A20" s="176" t="s">
        <v>172</v>
      </c>
      <c r="B20" s="121" t="s">
        <v>173</v>
      </c>
      <c r="C20" s="119" t="s">
        <v>76</v>
      </c>
      <c r="D20" s="119" t="s">
        <v>174</v>
      </c>
      <c r="E20" s="94" t="s">
        <v>175</v>
      </c>
      <c r="F20" s="68" t="s">
        <v>176</v>
      </c>
      <c r="G20" s="84" t="s">
        <v>176</v>
      </c>
      <c r="H20" s="84" t="s">
        <v>176</v>
      </c>
      <c r="I20" s="84" t="s">
        <v>176</v>
      </c>
      <c r="J20" s="84" t="s">
        <v>176</v>
      </c>
      <c r="K20" s="84" t="s">
        <v>176</v>
      </c>
      <c r="L20" s="167" t="s">
        <v>177</v>
      </c>
      <c r="M20" s="119" t="s">
        <v>178</v>
      </c>
      <c r="N20" s="119" t="s">
        <v>179</v>
      </c>
      <c r="O20" s="119" t="s">
        <v>180</v>
      </c>
      <c r="P20" s="119"/>
      <c r="Q20" s="94" t="s">
        <v>181</v>
      </c>
      <c r="R20" s="85">
        <v>6</v>
      </c>
      <c r="S20" s="168"/>
    </row>
    <row r="21" spans="1:19" s="75" customFormat="1" ht="25.5">
      <c r="A21" s="177"/>
      <c r="B21" s="121" t="s">
        <v>173</v>
      </c>
      <c r="C21" s="119" t="s">
        <v>76</v>
      </c>
      <c r="D21" s="119" t="s">
        <v>174</v>
      </c>
      <c r="E21" s="68" t="s">
        <v>182</v>
      </c>
      <c r="F21" s="68" t="s">
        <v>176</v>
      </c>
      <c r="G21" s="84" t="s">
        <v>176</v>
      </c>
      <c r="H21" s="84" t="s">
        <v>176</v>
      </c>
      <c r="I21" s="84" t="s">
        <v>176</v>
      </c>
      <c r="J21" s="84" t="s">
        <v>176</v>
      </c>
      <c r="K21" s="84" t="s">
        <v>176</v>
      </c>
      <c r="L21" s="167" t="s">
        <v>177</v>
      </c>
      <c r="M21" s="119" t="s">
        <v>178</v>
      </c>
      <c r="N21" s="119" t="s">
        <v>179</v>
      </c>
      <c r="O21" s="119" t="s">
        <v>180</v>
      </c>
      <c r="P21" s="119"/>
      <c r="Q21" s="94" t="s">
        <v>183</v>
      </c>
      <c r="R21" s="85">
        <v>6</v>
      </c>
      <c r="S21" s="168"/>
    </row>
    <row r="22" spans="1:19" s="75" customFormat="1" ht="25.5">
      <c r="A22" s="177"/>
      <c r="B22" s="121" t="s">
        <v>173</v>
      </c>
      <c r="C22" s="119" t="s">
        <v>76</v>
      </c>
      <c r="D22" s="119" t="s">
        <v>174</v>
      </c>
      <c r="E22" s="68" t="s">
        <v>184</v>
      </c>
      <c r="F22" s="68" t="s">
        <v>176</v>
      </c>
      <c r="G22" s="84" t="s">
        <v>176</v>
      </c>
      <c r="H22" s="84" t="s">
        <v>176</v>
      </c>
      <c r="I22" s="84" t="s">
        <v>176</v>
      </c>
      <c r="J22" s="84" t="s">
        <v>176</v>
      </c>
      <c r="K22" s="84" t="s">
        <v>176</v>
      </c>
      <c r="L22" s="167" t="s">
        <v>177</v>
      </c>
      <c r="M22" s="119" t="s">
        <v>178</v>
      </c>
      <c r="N22" s="119" t="s">
        <v>179</v>
      </c>
      <c r="O22" s="119" t="s">
        <v>180</v>
      </c>
      <c r="P22" s="119"/>
      <c r="Q22" s="94" t="s">
        <v>185</v>
      </c>
      <c r="R22" s="85">
        <v>6</v>
      </c>
      <c r="S22" s="168"/>
    </row>
    <row r="23" spans="1:19" s="75" customFormat="1" ht="25.5">
      <c r="A23" s="177"/>
      <c r="B23" s="121" t="s">
        <v>173</v>
      </c>
      <c r="C23" s="119" t="s">
        <v>76</v>
      </c>
      <c r="D23" s="119" t="s">
        <v>174</v>
      </c>
      <c r="E23" s="68" t="s">
        <v>186</v>
      </c>
      <c r="F23" s="68" t="s">
        <v>176</v>
      </c>
      <c r="G23" s="84" t="s">
        <v>176</v>
      </c>
      <c r="H23" s="84" t="s">
        <v>176</v>
      </c>
      <c r="I23" s="84" t="s">
        <v>176</v>
      </c>
      <c r="J23" s="84" t="s">
        <v>176</v>
      </c>
      <c r="K23" s="84" t="s">
        <v>176</v>
      </c>
      <c r="L23" s="167" t="s">
        <v>177</v>
      </c>
      <c r="M23" s="119" t="s">
        <v>178</v>
      </c>
      <c r="N23" s="119" t="s">
        <v>179</v>
      </c>
      <c r="O23" s="119" t="s">
        <v>180</v>
      </c>
      <c r="P23" s="119"/>
      <c r="Q23" s="94" t="s">
        <v>187</v>
      </c>
      <c r="R23" s="85">
        <v>6</v>
      </c>
      <c r="S23" s="168"/>
    </row>
    <row r="24" spans="1:19" s="75" customFormat="1" ht="25.5">
      <c r="A24" s="177"/>
      <c r="B24" s="121" t="s">
        <v>173</v>
      </c>
      <c r="C24" s="119" t="s">
        <v>76</v>
      </c>
      <c r="D24" s="119" t="s">
        <v>174</v>
      </c>
      <c r="E24" s="94" t="s">
        <v>175</v>
      </c>
      <c r="F24" s="68" t="s">
        <v>176</v>
      </c>
      <c r="G24" s="84" t="s">
        <v>176</v>
      </c>
      <c r="H24" s="84" t="s">
        <v>176</v>
      </c>
      <c r="I24" s="84" t="s">
        <v>176</v>
      </c>
      <c r="J24" s="84" t="s">
        <v>176</v>
      </c>
      <c r="K24" s="84" t="s">
        <v>176</v>
      </c>
      <c r="L24" s="167" t="s">
        <v>188</v>
      </c>
      <c r="M24" s="119" t="s">
        <v>77</v>
      </c>
      <c r="N24" s="119" t="s">
        <v>189</v>
      </c>
      <c r="O24" s="119" t="s">
        <v>190</v>
      </c>
      <c r="P24" s="119"/>
      <c r="Q24" s="94" t="s">
        <v>181</v>
      </c>
      <c r="R24" s="85">
        <v>3</v>
      </c>
      <c r="S24" s="168"/>
    </row>
    <row r="25" spans="1:19" s="75" customFormat="1" ht="25.5">
      <c r="A25" s="177"/>
      <c r="B25" s="121" t="s">
        <v>173</v>
      </c>
      <c r="C25" s="119" t="s">
        <v>76</v>
      </c>
      <c r="D25" s="119" t="s">
        <v>174</v>
      </c>
      <c r="E25" s="68" t="s">
        <v>182</v>
      </c>
      <c r="F25" s="68" t="s">
        <v>176</v>
      </c>
      <c r="G25" s="84" t="s">
        <v>176</v>
      </c>
      <c r="H25" s="84" t="s">
        <v>176</v>
      </c>
      <c r="I25" s="84" t="s">
        <v>176</v>
      </c>
      <c r="J25" s="84" t="s">
        <v>176</v>
      </c>
      <c r="K25" s="84" t="s">
        <v>176</v>
      </c>
      <c r="L25" s="167" t="s">
        <v>188</v>
      </c>
      <c r="M25" s="119" t="s">
        <v>77</v>
      </c>
      <c r="N25" s="119" t="s">
        <v>189</v>
      </c>
      <c r="O25" s="119" t="s">
        <v>190</v>
      </c>
      <c r="P25" s="119"/>
      <c r="Q25" s="94" t="s">
        <v>183</v>
      </c>
      <c r="R25" s="85">
        <v>3</v>
      </c>
      <c r="S25" s="168"/>
    </row>
    <row r="26" spans="1:19" s="75" customFormat="1" ht="25.5">
      <c r="A26" s="177"/>
      <c r="B26" s="121" t="s">
        <v>173</v>
      </c>
      <c r="C26" s="119" t="s">
        <v>76</v>
      </c>
      <c r="D26" s="119" t="s">
        <v>174</v>
      </c>
      <c r="E26" s="68" t="s">
        <v>184</v>
      </c>
      <c r="F26" s="68" t="s">
        <v>176</v>
      </c>
      <c r="G26" s="84" t="s">
        <v>176</v>
      </c>
      <c r="H26" s="84" t="s">
        <v>176</v>
      </c>
      <c r="I26" s="84" t="s">
        <v>176</v>
      </c>
      <c r="J26" s="84" t="s">
        <v>176</v>
      </c>
      <c r="K26" s="84" t="s">
        <v>176</v>
      </c>
      <c r="L26" s="167" t="s">
        <v>188</v>
      </c>
      <c r="M26" s="119" t="s">
        <v>77</v>
      </c>
      <c r="N26" s="119" t="s">
        <v>189</v>
      </c>
      <c r="O26" s="119" t="s">
        <v>190</v>
      </c>
      <c r="P26" s="119"/>
      <c r="Q26" s="94" t="s">
        <v>185</v>
      </c>
      <c r="R26" s="85">
        <v>3</v>
      </c>
      <c r="S26" s="168"/>
    </row>
    <row r="27" spans="1:19" s="75" customFormat="1" ht="25.5">
      <c r="A27" s="177"/>
      <c r="B27" s="121" t="s">
        <v>173</v>
      </c>
      <c r="C27" s="119" t="s">
        <v>76</v>
      </c>
      <c r="D27" s="119" t="s">
        <v>174</v>
      </c>
      <c r="E27" s="68" t="s">
        <v>186</v>
      </c>
      <c r="F27" s="68" t="s">
        <v>176</v>
      </c>
      <c r="G27" s="84" t="s">
        <v>176</v>
      </c>
      <c r="H27" s="84" t="s">
        <v>176</v>
      </c>
      <c r="I27" s="84" t="s">
        <v>176</v>
      </c>
      <c r="J27" s="84" t="s">
        <v>176</v>
      </c>
      <c r="K27" s="84" t="s">
        <v>176</v>
      </c>
      <c r="L27" s="167" t="s">
        <v>188</v>
      </c>
      <c r="M27" s="119" t="s">
        <v>77</v>
      </c>
      <c r="N27" s="119" t="s">
        <v>189</v>
      </c>
      <c r="O27" s="119" t="s">
        <v>190</v>
      </c>
      <c r="P27" s="119"/>
      <c r="Q27" s="94" t="s">
        <v>187</v>
      </c>
      <c r="R27" s="85">
        <v>3</v>
      </c>
      <c r="S27" s="168"/>
    </row>
    <row r="28" spans="1:19" s="75" customFormat="1" ht="25.5">
      <c r="A28" s="177"/>
      <c r="B28" s="121" t="s">
        <v>173</v>
      </c>
      <c r="C28" s="119" t="s">
        <v>76</v>
      </c>
      <c r="D28" s="119" t="s">
        <v>174</v>
      </c>
      <c r="E28" s="68" t="s">
        <v>191</v>
      </c>
      <c r="F28" s="68" t="s">
        <v>176</v>
      </c>
      <c r="G28" s="84" t="s">
        <v>176</v>
      </c>
      <c r="H28" s="84" t="s">
        <v>176</v>
      </c>
      <c r="I28" s="84" t="s">
        <v>176</v>
      </c>
      <c r="J28" s="84" t="s">
        <v>176</v>
      </c>
      <c r="K28" s="84" t="s">
        <v>176</v>
      </c>
      <c r="L28" s="167" t="s">
        <v>192</v>
      </c>
      <c r="M28" s="119" t="s">
        <v>178</v>
      </c>
      <c r="N28" s="119" t="s">
        <v>179</v>
      </c>
      <c r="O28" s="119" t="s">
        <v>180</v>
      </c>
      <c r="P28" s="119"/>
      <c r="Q28" s="94" t="s">
        <v>193</v>
      </c>
      <c r="R28" s="85">
        <v>4</v>
      </c>
      <c r="S28" s="168"/>
    </row>
    <row r="29" spans="1:19" s="75" customFormat="1" ht="25.5">
      <c r="A29" s="177"/>
      <c r="B29" s="121" t="s">
        <v>173</v>
      </c>
      <c r="C29" s="119" t="s">
        <v>76</v>
      </c>
      <c r="D29" s="119" t="s">
        <v>174</v>
      </c>
      <c r="E29" s="68" t="s">
        <v>194</v>
      </c>
      <c r="F29" s="68" t="s">
        <v>176</v>
      </c>
      <c r="G29" s="84" t="s">
        <v>176</v>
      </c>
      <c r="H29" s="84" t="s">
        <v>176</v>
      </c>
      <c r="I29" s="84" t="s">
        <v>176</v>
      </c>
      <c r="J29" s="84" t="s">
        <v>176</v>
      </c>
      <c r="K29" s="84" t="s">
        <v>176</v>
      </c>
      <c r="L29" s="167" t="s">
        <v>192</v>
      </c>
      <c r="M29" s="119" t="s">
        <v>178</v>
      </c>
      <c r="N29" s="119" t="s">
        <v>179</v>
      </c>
      <c r="O29" s="119" t="s">
        <v>180</v>
      </c>
      <c r="P29" s="119"/>
      <c r="Q29" s="94" t="s">
        <v>195</v>
      </c>
      <c r="R29" s="85">
        <v>4</v>
      </c>
      <c r="S29" s="168"/>
    </row>
    <row r="30" spans="1:19" s="75" customFormat="1" ht="38.25">
      <c r="A30" s="177"/>
      <c r="B30" s="121" t="s">
        <v>173</v>
      </c>
      <c r="C30" s="119" t="s">
        <v>76</v>
      </c>
      <c r="D30" s="119" t="s">
        <v>174</v>
      </c>
      <c r="E30" s="68" t="s">
        <v>196</v>
      </c>
      <c r="F30" s="68" t="s">
        <v>176</v>
      </c>
      <c r="G30" s="84" t="s">
        <v>176</v>
      </c>
      <c r="H30" s="84" t="s">
        <v>176</v>
      </c>
      <c r="I30" s="84" t="s">
        <v>176</v>
      </c>
      <c r="J30" s="84" t="s">
        <v>176</v>
      </c>
      <c r="K30" s="84" t="s">
        <v>176</v>
      </c>
      <c r="L30" s="167" t="s">
        <v>192</v>
      </c>
      <c r="M30" s="119" t="s">
        <v>178</v>
      </c>
      <c r="N30" s="119" t="s">
        <v>179</v>
      </c>
      <c r="O30" s="119" t="s">
        <v>180</v>
      </c>
      <c r="P30" s="119"/>
      <c r="Q30" s="94" t="s">
        <v>197</v>
      </c>
      <c r="R30" s="85">
        <v>4</v>
      </c>
      <c r="S30" s="168"/>
    </row>
    <row r="31" spans="1:19" s="75" customFormat="1" ht="25.5">
      <c r="A31" s="177"/>
      <c r="B31" s="121" t="s">
        <v>173</v>
      </c>
      <c r="C31" s="119" t="s">
        <v>76</v>
      </c>
      <c r="D31" s="119" t="s">
        <v>174</v>
      </c>
      <c r="E31" s="68" t="s">
        <v>198</v>
      </c>
      <c r="F31" s="68" t="s">
        <v>176</v>
      </c>
      <c r="G31" s="84" t="s">
        <v>176</v>
      </c>
      <c r="H31" s="84" t="s">
        <v>176</v>
      </c>
      <c r="I31" s="84" t="s">
        <v>176</v>
      </c>
      <c r="J31" s="84" t="s">
        <v>176</v>
      </c>
      <c r="K31" s="84" t="s">
        <v>176</v>
      </c>
      <c r="L31" s="167" t="s">
        <v>192</v>
      </c>
      <c r="M31" s="119" t="s">
        <v>178</v>
      </c>
      <c r="N31" s="119" t="s">
        <v>179</v>
      </c>
      <c r="O31" s="119" t="s">
        <v>180</v>
      </c>
      <c r="P31" s="119"/>
      <c r="Q31" s="94" t="s">
        <v>199</v>
      </c>
      <c r="R31" s="85">
        <v>4</v>
      </c>
      <c r="S31" s="168"/>
    </row>
    <row r="32" spans="1:19" s="75" customFormat="1" ht="25.5">
      <c r="A32" s="177"/>
      <c r="B32" s="121" t="s">
        <v>173</v>
      </c>
      <c r="C32" s="119" t="s">
        <v>76</v>
      </c>
      <c r="D32" s="119" t="s">
        <v>174</v>
      </c>
      <c r="E32" s="68" t="s">
        <v>200</v>
      </c>
      <c r="F32" s="68" t="s">
        <v>176</v>
      </c>
      <c r="G32" s="84" t="s">
        <v>176</v>
      </c>
      <c r="H32" s="84" t="s">
        <v>176</v>
      </c>
      <c r="I32" s="84" t="s">
        <v>176</v>
      </c>
      <c r="J32" s="84" t="s">
        <v>176</v>
      </c>
      <c r="K32" s="84" t="s">
        <v>176</v>
      </c>
      <c r="L32" s="167" t="s">
        <v>192</v>
      </c>
      <c r="M32" s="119" t="s">
        <v>178</v>
      </c>
      <c r="N32" s="119" t="s">
        <v>179</v>
      </c>
      <c r="O32" s="119" t="s">
        <v>180</v>
      </c>
      <c r="P32" s="119"/>
      <c r="Q32" s="94" t="s">
        <v>201</v>
      </c>
      <c r="R32" s="85">
        <v>4</v>
      </c>
      <c r="S32" s="168"/>
    </row>
    <row r="33" spans="1:19" s="75" customFormat="1" ht="25.5">
      <c r="A33" s="177"/>
      <c r="B33" s="121" t="s">
        <v>173</v>
      </c>
      <c r="C33" s="119" t="s">
        <v>76</v>
      </c>
      <c r="D33" s="119" t="s">
        <v>174</v>
      </c>
      <c r="E33" s="68" t="s">
        <v>202</v>
      </c>
      <c r="F33" s="68" t="s">
        <v>176</v>
      </c>
      <c r="G33" s="84" t="s">
        <v>176</v>
      </c>
      <c r="H33" s="84" t="s">
        <v>176</v>
      </c>
      <c r="I33" s="84" t="s">
        <v>176</v>
      </c>
      <c r="J33" s="84" t="s">
        <v>176</v>
      </c>
      <c r="K33" s="84" t="s">
        <v>176</v>
      </c>
      <c r="L33" s="167" t="s">
        <v>192</v>
      </c>
      <c r="M33" s="119" t="s">
        <v>178</v>
      </c>
      <c r="N33" s="119" t="s">
        <v>179</v>
      </c>
      <c r="O33" s="119" t="s">
        <v>180</v>
      </c>
      <c r="P33" s="119"/>
      <c r="Q33" s="94" t="s">
        <v>203</v>
      </c>
      <c r="R33" s="85">
        <v>4</v>
      </c>
      <c r="S33" s="168"/>
    </row>
    <row r="34" spans="1:19" s="169" customFormat="1" ht="25.5">
      <c r="A34" s="177"/>
      <c r="B34" s="121" t="s">
        <v>173</v>
      </c>
      <c r="C34" s="121" t="s">
        <v>76</v>
      </c>
      <c r="D34" s="121" t="s">
        <v>174</v>
      </c>
      <c r="E34" s="94" t="s">
        <v>204</v>
      </c>
      <c r="F34" s="94" t="s">
        <v>176</v>
      </c>
      <c r="G34" s="78" t="s">
        <v>176</v>
      </c>
      <c r="H34" s="78" t="s">
        <v>176</v>
      </c>
      <c r="I34" s="78" t="s">
        <v>176</v>
      </c>
      <c r="J34" s="78" t="s">
        <v>176</v>
      </c>
      <c r="K34" s="78" t="s">
        <v>176</v>
      </c>
      <c r="L34" s="167" t="s">
        <v>192</v>
      </c>
      <c r="M34" s="121" t="s">
        <v>178</v>
      </c>
      <c r="N34" s="121" t="s">
        <v>179</v>
      </c>
      <c r="O34" s="121" t="s">
        <v>180</v>
      </c>
      <c r="P34" s="121"/>
      <c r="Q34" s="94" t="s">
        <v>181</v>
      </c>
      <c r="R34" s="91">
        <v>4</v>
      </c>
      <c r="S34" s="168"/>
    </row>
    <row r="35" spans="1:19" s="75" customFormat="1" ht="25.5">
      <c r="A35" s="177"/>
      <c r="B35" s="121" t="s">
        <v>173</v>
      </c>
      <c r="C35" s="119" t="s">
        <v>76</v>
      </c>
      <c r="D35" s="119" t="s">
        <v>174</v>
      </c>
      <c r="E35" s="68" t="s">
        <v>205</v>
      </c>
      <c r="F35" s="68" t="s">
        <v>176</v>
      </c>
      <c r="G35" s="84" t="s">
        <v>176</v>
      </c>
      <c r="H35" s="84" t="s">
        <v>176</v>
      </c>
      <c r="I35" s="84" t="s">
        <v>176</v>
      </c>
      <c r="J35" s="84" t="s">
        <v>176</v>
      </c>
      <c r="K35" s="84" t="s">
        <v>176</v>
      </c>
      <c r="L35" s="167" t="s">
        <v>192</v>
      </c>
      <c r="M35" s="119" t="s">
        <v>178</v>
      </c>
      <c r="N35" s="119" t="s">
        <v>179</v>
      </c>
      <c r="O35" s="119" t="s">
        <v>180</v>
      </c>
      <c r="P35" s="119"/>
      <c r="Q35" s="94" t="s">
        <v>183</v>
      </c>
      <c r="R35" s="85">
        <v>4</v>
      </c>
      <c r="S35" s="168"/>
    </row>
    <row r="36" spans="1:19" s="75" customFormat="1" ht="25.5">
      <c r="A36" s="177"/>
      <c r="B36" s="121" t="s">
        <v>173</v>
      </c>
      <c r="C36" s="119" t="s">
        <v>76</v>
      </c>
      <c r="D36" s="119" t="s">
        <v>174</v>
      </c>
      <c r="E36" s="68" t="s">
        <v>206</v>
      </c>
      <c r="F36" s="68" t="s">
        <v>176</v>
      </c>
      <c r="G36" s="84" t="s">
        <v>176</v>
      </c>
      <c r="H36" s="84" t="s">
        <v>176</v>
      </c>
      <c r="I36" s="84" t="s">
        <v>176</v>
      </c>
      <c r="J36" s="84" t="s">
        <v>176</v>
      </c>
      <c r="K36" s="84" t="s">
        <v>176</v>
      </c>
      <c r="L36" s="167" t="s">
        <v>192</v>
      </c>
      <c r="M36" s="119" t="s">
        <v>178</v>
      </c>
      <c r="N36" s="119" t="s">
        <v>179</v>
      </c>
      <c r="O36" s="119" t="s">
        <v>180</v>
      </c>
      <c r="P36" s="119"/>
      <c r="Q36" s="94" t="s">
        <v>185</v>
      </c>
      <c r="R36" s="85">
        <v>4</v>
      </c>
      <c r="S36" s="170"/>
    </row>
    <row r="37" spans="1:19" s="75" customFormat="1" ht="25.5">
      <c r="A37" s="177"/>
      <c r="B37" s="121" t="s">
        <v>173</v>
      </c>
      <c r="C37" s="119" t="s">
        <v>76</v>
      </c>
      <c r="D37" s="119" t="s">
        <v>174</v>
      </c>
      <c r="E37" s="68" t="s">
        <v>207</v>
      </c>
      <c r="F37" s="68" t="s">
        <v>176</v>
      </c>
      <c r="G37" s="84" t="s">
        <v>176</v>
      </c>
      <c r="H37" s="84" t="s">
        <v>176</v>
      </c>
      <c r="I37" s="84" t="s">
        <v>176</v>
      </c>
      <c r="J37" s="84" t="s">
        <v>176</v>
      </c>
      <c r="K37" s="84" t="s">
        <v>176</v>
      </c>
      <c r="L37" s="167" t="s">
        <v>192</v>
      </c>
      <c r="M37" s="119" t="s">
        <v>178</v>
      </c>
      <c r="N37" s="119" t="s">
        <v>179</v>
      </c>
      <c r="O37" s="119" t="s">
        <v>180</v>
      </c>
      <c r="P37" s="119"/>
      <c r="Q37" s="94" t="s">
        <v>187</v>
      </c>
      <c r="R37" s="85">
        <v>4</v>
      </c>
      <c r="S37" s="170"/>
    </row>
    <row r="38" spans="1:19" s="75" customFormat="1" ht="25.5">
      <c r="A38" s="177"/>
      <c r="B38" s="121" t="s">
        <v>173</v>
      </c>
      <c r="C38" s="119" t="s">
        <v>76</v>
      </c>
      <c r="D38" s="119" t="s">
        <v>174</v>
      </c>
      <c r="E38" s="68" t="s">
        <v>208</v>
      </c>
      <c r="F38" s="68" t="s">
        <v>176</v>
      </c>
      <c r="G38" s="84" t="s">
        <v>176</v>
      </c>
      <c r="H38" s="84" t="s">
        <v>176</v>
      </c>
      <c r="I38" s="84" t="s">
        <v>176</v>
      </c>
      <c r="J38" s="84" t="s">
        <v>176</v>
      </c>
      <c r="K38" s="84" t="s">
        <v>176</v>
      </c>
      <c r="L38" s="167" t="s">
        <v>209</v>
      </c>
      <c r="M38" s="119" t="s">
        <v>178</v>
      </c>
      <c r="N38" s="119" t="s">
        <v>210</v>
      </c>
      <c r="O38" s="119" t="s">
        <v>211</v>
      </c>
      <c r="P38" s="119"/>
      <c r="Q38" s="94" t="s">
        <v>193</v>
      </c>
      <c r="R38" s="85">
        <v>3</v>
      </c>
      <c r="S38" s="170"/>
    </row>
    <row r="39" spans="1:19" s="75" customFormat="1" ht="25.5">
      <c r="A39" s="177"/>
      <c r="B39" s="121" t="s">
        <v>173</v>
      </c>
      <c r="C39" s="119" t="s">
        <v>76</v>
      </c>
      <c r="D39" s="119" t="s">
        <v>174</v>
      </c>
      <c r="E39" s="68" t="s">
        <v>212</v>
      </c>
      <c r="F39" s="68" t="s">
        <v>176</v>
      </c>
      <c r="G39" s="84" t="s">
        <v>176</v>
      </c>
      <c r="H39" s="84" t="s">
        <v>176</v>
      </c>
      <c r="I39" s="84" t="s">
        <v>176</v>
      </c>
      <c r="J39" s="84" t="s">
        <v>176</v>
      </c>
      <c r="K39" s="84" t="s">
        <v>176</v>
      </c>
      <c r="L39" s="167" t="s">
        <v>209</v>
      </c>
      <c r="M39" s="119" t="s">
        <v>178</v>
      </c>
      <c r="N39" s="119" t="s">
        <v>210</v>
      </c>
      <c r="O39" s="119" t="s">
        <v>211</v>
      </c>
      <c r="P39" s="119"/>
      <c r="Q39" s="94" t="s">
        <v>195</v>
      </c>
      <c r="R39" s="85">
        <v>3</v>
      </c>
      <c r="S39" s="170"/>
    </row>
    <row r="40" spans="1:19" s="75" customFormat="1" ht="38.25">
      <c r="A40" s="177"/>
      <c r="B40" s="121" t="s">
        <v>173</v>
      </c>
      <c r="C40" s="119" t="s">
        <v>76</v>
      </c>
      <c r="D40" s="119" t="s">
        <v>174</v>
      </c>
      <c r="E40" s="68" t="s">
        <v>213</v>
      </c>
      <c r="F40" s="68" t="s">
        <v>176</v>
      </c>
      <c r="G40" s="84" t="s">
        <v>176</v>
      </c>
      <c r="H40" s="84" t="s">
        <v>176</v>
      </c>
      <c r="I40" s="84" t="s">
        <v>176</v>
      </c>
      <c r="J40" s="84" t="s">
        <v>176</v>
      </c>
      <c r="K40" s="84" t="s">
        <v>176</v>
      </c>
      <c r="L40" s="167" t="s">
        <v>209</v>
      </c>
      <c r="M40" s="119" t="s">
        <v>178</v>
      </c>
      <c r="N40" s="119" t="s">
        <v>210</v>
      </c>
      <c r="O40" s="119" t="s">
        <v>211</v>
      </c>
      <c r="P40" s="119"/>
      <c r="Q40" s="94" t="s">
        <v>197</v>
      </c>
      <c r="R40" s="85">
        <v>3</v>
      </c>
      <c r="S40" s="170"/>
    </row>
    <row r="41" spans="1:19" s="75" customFormat="1" ht="25.5">
      <c r="A41" s="177"/>
      <c r="B41" s="121" t="s">
        <v>173</v>
      </c>
      <c r="C41" s="119" t="s">
        <v>76</v>
      </c>
      <c r="D41" s="119" t="s">
        <v>174</v>
      </c>
      <c r="E41" s="68" t="s">
        <v>214</v>
      </c>
      <c r="F41" s="68" t="s">
        <v>176</v>
      </c>
      <c r="G41" s="84" t="s">
        <v>176</v>
      </c>
      <c r="H41" s="84" t="s">
        <v>176</v>
      </c>
      <c r="I41" s="84" t="s">
        <v>176</v>
      </c>
      <c r="J41" s="84" t="s">
        <v>176</v>
      </c>
      <c r="K41" s="84" t="s">
        <v>176</v>
      </c>
      <c r="L41" s="167" t="s">
        <v>209</v>
      </c>
      <c r="M41" s="119" t="s">
        <v>178</v>
      </c>
      <c r="N41" s="119" t="s">
        <v>210</v>
      </c>
      <c r="O41" s="119" t="s">
        <v>211</v>
      </c>
      <c r="P41" s="119"/>
      <c r="Q41" s="94" t="s">
        <v>199</v>
      </c>
      <c r="R41" s="85">
        <v>3</v>
      </c>
      <c r="S41" s="170"/>
    </row>
    <row r="42" spans="1:19" s="75" customFormat="1" ht="25.5">
      <c r="A42" s="177"/>
      <c r="B42" s="121" t="s">
        <v>173</v>
      </c>
      <c r="C42" s="119" t="s">
        <v>76</v>
      </c>
      <c r="D42" s="119" t="s">
        <v>174</v>
      </c>
      <c r="E42" s="68" t="s">
        <v>215</v>
      </c>
      <c r="F42" s="68" t="s">
        <v>176</v>
      </c>
      <c r="G42" s="84" t="s">
        <v>176</v>
      </c>
      <c r="H42" s="84" t="s">
        <v>176</v>
      </c>
      <c r="I42" s="84" t="s">
        <v>176</v>
      </c>
      <c r="J42" s="84" t="s">
        <v>176</v>
      </c>
      <c r="K42" s="84" t="s">
        <v>176</v>
      </c>
      <c r="L42" s="167" t="s">
        <v>209</v>
      </c>
      <c r="M42" s="119" t="s">
        <v>178</v>
      </c>
      <c r="N42" s="119" t="s">
        <v>210</v>
      </c>
      <c r="O42" s="119" t="s">
        <v>211</v>
      </c>
      <c r="P42" s="119"/>
      <c r="Q42" s="94" t="s">
        <v>201</v>
      </c>
      <c r="R42" s="85">
        <v>3</v>
      </c>
      <c r="S42" s="170"/>
    </row>
    <row r="43" spans="1:19" s="75" customFormat="1" ht="25.5">
      <c r="A43" s="177"/>
      <c r="B43" s="121" t="s">
        <v>173</v>
      </c>
      <c r="C43" s="119" t="s">
        <v>76</v>
      </c>
      <c r="D43" s="119" t="s">
        <v>174</v>
      </c>
      <c r="E43" s="68" t="s">
        <v>216</v>
      </c>
      <c r="F43" s="68" t="s">
        <v>176</v>
      </c>
      <c r="G43" s="84" t="s">
        <v>176</v>
      </c>
      <c r="H43" s="84" t="s">
        <v>176</v>
      </c>
      <c r="I43" s="84" t="s">
        <v>176</v>
      </c>
      <c r="J43" s="84" t="s">
        <v>176</v>
      </c>
      <c r="K43" s="84" t="s">
        <v>176</v>
      </c>
      <c r="L43" s="167" t="s">
        <v>209</v>
      </c>
      <c r="M43" s="119" t="s">
        <v>178</v>
      </c>
      <c r="N43" s="119" t="s">
        <v>217</v>
      </c>
      <c r="O43" s="119" t="s">
        <v>218</v>
      </c>
      <c r="P43" s="119"/>
      <c r="Q43" s="94" t="s">
        <v>203</v>
      </c>
      <c r="R43" s="85">
        <v>3</v>
      </c>
      <c r="S43" s="170"/>
    </row>
    <row r="44" spans="1:19" s="75" customFormat="1" ht="25.5">
      <c r="A44" s="177"/>
      <c r="B44" s="121" t="s">
        <v>173</v>
      </c>
      <c r="C44" s="121" t="s">
        <v>76</v>
      </c>
      <c r="D44" s="121" t="s">
        <v>174</v>
      </c>
      <c r="E44" s="94" t="s">
        <v>175</v>
      </c>
      <c r="F44" s="94" t="s">
        <v>176</v>
      </c>
      <c r="G44" s="78" t="s">
        <v>176</v>
      </c>
      <c r="H44" s="78" t="s">
        <v>176</v>
      </c>
      <c r="I44" s="78" t="s">
        <v>176</v>
      </c>
      <c r="J44" s="78" t="s">
        <v>176</v>
      </c>
      <c r="K44" s="78" t="s">
        <v>176</v>
      </c>
      <c r="L44" s="167" t="s">
        <v>209</v>
      </c>
      <c r="M44" s="121" t="s">
        <v>178</v>
      </c>
      <c r="N44" s="119" t="s">
        <v>210</v>
      </c>
      <c r="O44" s="119" t="s">
        <v>211</v>
      </c>
      <c r="P44" s="121"/>
      <c r="Q44" s="94" t="s">
        <v>181</v>
      </c>
      <c r="R44" s="91">
        <v>3</v>
      </c>
      <c r="S44" s="170"/>
    </row>
    <row r="45" spans="1:19" s="75" customFormat="1" ht="25.5">
      <c r="A45" s="177"/>
      <c r="B45" s="121" t="s">
        <v>173</v>
      </c>
      <c r="C45" s="119" t="s">
        <v>76</v>
      </c>
      <c r="D45" s="119" t="s">
        <v>174</v>
      </c>
      <c r="E45" s="68" t="s">
        <v>182</v>
      </c>
      <c r="F45" s="68" t="s">
        <v>176</v>
      </c>
      <c r="G45" s="84" t="s">
        <v>176</v>
      </c>
      <c r="H45" s="84" t="s">
        <v>176</v>
      </c>
      <c r="I45" s="84" t="s">
        <v>176</v>
      </c>
      <c r="J45" s="84" t="s">
        <v>176</v>
      </c>
      <c r="K45" s="84" t="s">
        <v>176</v>
      </c>
      <c r="L45" s="167" t="s">
        <v>209</v>
      </c>
      <c r="M45" s="119" t="s">
        <v>178</v>
      </c>
      <c r="N45" s="119" t="s">
        <v>210</v>
      </c>
      <c r="O45" s="119" t="s">
        <v>211</v>
      </c>
      <c r="P45" s="119"/>
      <c r="Q45" s="94" t="s">
        <v>183</v>
      </c>
      <c r="R45" s="85">
        <v>3</v>
      </c>
      <c r="S45" s="170"/>
    </row>
    <row r="46" spans="1:19" s="75" customFormat="1" ht="25.5">
      <c r="A46" s="177"/>
      <c r="B46" s="121" t="s">
        <v>173</v>
      </c>
      <c r="C46" s="119" t="s">
        <v>76</v>
      </c>
      <c r="D46" s="119" t="s">
        <v>174</v>
      </c>
      <c r="E46" s="68" t="s">
        <v>184</v>
      </c>
      <c r="F46" s="68" t="s">
        <v>176</v>
      </c>
      <c r="G46" s="84" t="s">
        <v>176</v>
      </c>
      <c r="H46" s="84" t="s">
        <v>176</v>
      </c>
      <c r="I46" s="84" t="s">
        <v>176</v>
      </c>
      <c r="J46" s="84" t="s">
        <v>176</v>
      </c>
      <c r="K46" s="84" t="s">
        <v>176</v>
      </c>
      <c r="L46" s="167" t="s">
        <v>209</v>
      </c>
      <c r="M46" s="119" t="s">
        <v>178</v>
      </c>
      <c r="N46" s="119" t="s">
        <v>210</v>
      </c>
      <c r="O46" s="119" t="s">
        <v>211</v>
      </c>
      <c r="P46" s="119"/>
      <c r="Q46" s="94" t="s">
        <v>185</v>
      </c>
      <c r="R46" s="85">
        <v>3</v>
      </c>
      <c r="S46" s="170"/>
    </row>
    <row r="47" spans="1:19" s="75" customFormat="1" ht="25.5">
      <c r="A47" s="177"/>
      <c r="B47" s="121" t="s">
        <v>173</v>
      </c>
      <c r="C47" s="119" t="s">
        <v>76</v>
      </c>
      <c r="D47" s="119" t="s">
        <v>174</v>
      </c>
      <c r="E47" s="68" t="s">
        <v>186</v>
      </c>
      <c r="F47" s="68" t="s">
        <v>176</v>
      </c>
      <c r="G47" s="84" t="s">
        <v>176</v>
      </c>
      <c r="H47" s="84" t="s">
        <v>176</v>
      </c>
      <c r="I47" s="84" t="s">
        <v>176</v>
      </c>
      <c r="J47" s="84" t="s">
        <v>176</v>
      </c>
      <c r="K47" s="84" t="s">
        <v>176</v>
      </c>
      <c r="L47" s="167" t="s">
        <v>209</v>
      </c>
      <c r="M47" s="119" t="s">
        <v>178</v>
      </c>
      <c r="N47" s="119" t="s">
        <v>210</v>
      </c>
      <c r="O47" s="119" t="s">
        <v>211</v>
      </c>
      <c r="P47" s="119"/>
      <c r="Q47" s="94" t="s">
        <v>187</v>
      </c>
      <c r="R47" s="85">
        <v>3</v>
      </c>
      <c r="S47" s="170"/>
    </row>
    <row r="48" spans="1:19" s="75" customFormat="1" ht="25.5">
      <c r="A48" s="177"/>
      <c r="B48" s="121" t="s">
        <v>173</v>
      </c>
      <c r="C48" s="119" t="s">
        <v>76</v>
      </c>
      <c r="D48" s="119" t="s">
        <v>174</v>
      </c>
      <c r="E48" s="68" t="s">
        <v>191</v>
      </c>
      <c r="F48" s="68" t="s">
        <v>176</v>
      </c>
      <c r="G48" s="84" t="s">
        <v>176</v>
      </c>
      <c r="H48" s="84" t="s">
        <v>176</v>
      </c>
      <c r="I48" s="84" t="s">
        <v>176</v>
      </c>
      <c r="J48" s="84" t="s">
        <v>176</v>
      </c>
      <c r="K48" s="84" t="s">
        <v>176</v>
      </c>
      <c r="L48" s="167" t="s">
        <v>219</v>
      </c>
      <c r="M48" s="119" t="s">
        <v>77</v>
      </c>
      <c r="N48" s="119" t="s">
        <v>220</v>
      </c>
      <c r="O48" s="119" t="s">
        <v>221</v>
      </c>
      <c r="P48" s="119"/>
      <c r="Q48" s="94" t="s">
        <v>193</v>
      </c>
      <c r="R48" s="85">
        <v>1</v>
      </c>
      <c r="S48" s="171"/>
    </row>
    <row r="49" spans="1:19" s="75" customFormat="1" ht="25.5">
      <c r="A49" s="177"/>
      <c r="B49" s="173" t="s">
        <v>173</v>
      </c>
      <c r="C49" s="172" t="s">
        <v>76</v>
      </c>
      <c r="D49" s="172" t="s">
        <v>174</v>
      </c>
      <c r="E49" s="68" t="s">
        <v>194</v>
      </c>
      <c r="F49" s="68" t="s">
        <v>176</v>
      </c>
      <c r="G49" s="174" t="s">
        <v>176</v>
      </c>
      <c r="H49" s="174" t="s">
        <v>176</v>
      </c>
      <c r="I49" s="174" t="s">
        <v>176</v>
      </c>
      <c r="J49" s="174" t="s">
        <v>176</v>
      </c>
      <c r="K49" s="174" t="s">
        <v>176</v>
      </c>
      <c r="L49" s="167" t="s">
        <v>219</v>
      </c>
      <c r="M49" s="172" t="s">
        <v>77</v>
      </c>
      <c r="N49" s="172" t="s">
        <v>220</v>
      </c>
      <c r="O49" s="172" t="s">
        <v>221</v>
      </c>
      <c r="P49" s="172"/>
      <c r="Q49" s="94" t="s">
        <v>195</v>
      </c>
      <c r="R49" s="85">
        <v>1</v>
      </c>
      <c r="S49" s="170"/>
    </row>
    <row r="50" spans="1:19" s="75" customFormat="1" ht="38.25">
      <c r="A50" s="177"/>
      <c r="B50" s="173" t="s">
        <v>173</v>
      </c>
      <c r="C50" s="172" t="s">
        <v>76</v>
      </c>
      <c r="D50" s="172" t="s">
        <v>174</v>
      </c>
      <c r="E50" s="68" t="s">
        <v>196</v>
      </c>
      <c r="F50" s="68" t="s">
        <v>176</v>
      </c>
      <c r="G50" s="174" t="s">
        <v>176</v>
      </c>
      <c r="H50" s="174" t="s">
        <v>176</v>
      </c>
      <c r="I50" s="174" t="s">
        <v>176</v>
      </c>
      <c r="J50" s="174" t="s">
        <v>176</v>
      </c>
      <c r="K50" s="174" t="s">
        <v>176</v>
      </c>
      <c r="L50" s="167" t="s">
        <v>219</v>
      </c>
      <c r="M50" s="172" t="s">
        <v>77</v>
      </c>
      <c r="N50" s="172" t="s">
        <v>220</v>
      </c>
      <c r="O50" s="172" t="s">
        <v>221</v>
      </c>
      <c r="P50" s="172"/>
      <c r="Q50" s="94" t="s">
        <v>197</v>
      </c>
      <c r="R50" s="85">
        <v>1</v>
      </c>
      <c r="S50" s="170"/>
    </row>
    <row r="51" spans="1:19" s="75" customFormat="1" ht="25.5">
      <c r="A51" s="177"/>
      <c r="B51" s="173" t="s">
        <v>173</v>
      </c>
      <c r="C51" s="172" t="s">
        <v>76</v>
      </c>
      <c r="D51" s="172" t="s">
        <v>174</v>
      </c>
      <c r="E51" s="68" t="s">
        <v>198</v>
      </c>
      <c r="F51" s="68" t="s">
        <v>176</v>
      </c>
      <c r="G51" s="174" t="s">
        <v>176</v>
      </c>
      <c r="H51" s="174" t="s">
        <v>176</v>
      </c>
      <c r="I51" s="174" t="s">
        <v>176</v>
      </c>
      <c r="J51" s="174" t="s">
        <v>176</v>
      </c>
      <c r="K51" s="174" t="s">
        <v>176</v>
      </c>
      <c r="L51" s="167" t="s">
        <v>219</v>
      </c>
      <c r="M51" s="172" t="s">
        <v>77</v>
      </c>
      <c r="N51" s="172" t="s">
        <v>220</v>
      </c>
      <c r="O51" s="172" t="s">
        <v>221</v>
      </c>
      <c r="P51" s="172"/>
      <c r="Q51" s="94" t="s">
        <v>199</v>
      </c>
      <c r="R51" s="85">
        <v>1</v>
      </c>
      <c r="S51" s="171"/>
    </row>
    <row r="52" spans="1:19" s="75" customFormat="1" ht="25.5">
      <c r="A52" s="177"/>
      <c r="B52" s="173" t="s">
        <v>173</v>
      </c>
      <c r="C52" s="172" t="s">
        <v>76</v>
      </c>
      <c r="D52" s="172" t="s">
        <v>174</v>
      </c>
      <c r="E52" s="68" t="s">
        <v>200</v>
      </c>
      <c r="F52" s="68" t="s">
        <v>176</v>
      </c>
      <c r="G52" s="174" t="s">
        <v>176</v>
      </c>
      <c r="H52" s="174" t="s">
        <v>176</v>
      </c>
      <c r="I52" s="174" t="s">
        <v>176</v>
      </c>
      <c r="J52" s="174" t="s">
        <v>176</v>
      </c>
      <c r="K52" s="174" t="s">
        <v>176</v>
      </c>
      <c r="L52" s="167" t="s">
        <v>219</v>
      </c>
      <c r="M52" s="172" t="s">
        <v>77</v>
      </c>
      <c r="N52" s="172" t="s">
        <v>220</v>
      </c>
      <c r="O52" s="172" t="s">
        <v>221</v>
      </c>
      <c r="P52" s="172"/>
      <c r="Q52" s="94" t="s">
        <v>201</v>
      </c>
      <c r="R52" s="85">
        <v>1</v>
      </c>
      <c r="S52" s="170"/>
    </row>
    <row r="53" spans="1:19" s="75" customFormat="1" ht="25.5">
      <c r="A53" s="177"/>
      <c r="B53" s="173" t="s">
        <v>173</v>
      </c>
      <c r="C53" s="172" t="s">
        <v>76</v>
      </c>
      <c r="D53" s="172" t="s">
        <v>174</v>
      </c>
      <c r="E53" s="68" t="s">
        <v>202</v>
      </c>
      <c r="F53" s="68" t="s">
        <v>176</v>
      </c>
      <c r="G53" s="174" t="s">
        <v>176</v>
      </c>
      <c r="H53" s="174" t="s">
        <v>176</v>
      </c>
      <c r="I53" s="174" t="s">
        <v>176</v>
      </c>
      <c r="J53" s="174" t="s">
        <v>176</v>
      </c>
      <c r="K53" s="174" t="s">
        <v>176</v>
      </c>
      <c r="L53" s="167" t="s">
        <v>219</v>
      </c>
      <c r="M53" s="172" t="s">
        <v>77</v>
      </c>
      <c r="N53" s="172" t="s">
        <v>220</v>
      </c>
      <c r="O53" s="172" t="s">
        <v>221</v>
      </c>
      <c r="P53" s="172"/>
      <c r="Q53" s="94" t="s">
        <v>203</v>
      </c>
      <c r="R53" s="85">
        <v>1</v>
      </c>
      <c r="S53" s="73"/>
    </row>
    <row r="54" spans="1:19" s="75" customFormat="1" ht="25.5">
      <c r="A54" s="177"/>
      <c r="B54" s="173" t="s">
        <v>173</v>
      </c>
      <c r="C54" s="173" t="s">
        <v>76</v>
      </c>
      <c r="D54" s="173" t="s">
        <v>174</v>
      </c>
      <c r="E54" s="94" t="s">
        <v>204</v>
      </c>
      <c r="F54" s="94" t="s">
        <v>176</v>
      </c>
      <c r="G54" s="175" t="s">
        <v>176</v>
      </c>
      <c r="H54" s="175" t="s">
        <v>176</v>
      </c>
      <c r="I54" s="175" t="s">
        <v>176</v>
      </c>
      <c r="J54" s="175" t="s">
        <v>176</v>
      </c>
      <c r="K54" s="175" t="s">
        <v>176</v>
      </c>
      <c r="L54" s="167" t="s">
        <v>219</v>
      </c>
      <c r="M54" s="172" t="s">
        <v>77</v>
      </c>
      <c r="N54" s="172" t="s">
        <v>220</v>
      </c>
      <c r="O54" s="172" t="s">
        <v>221</v>
      </c>
      <c r="P54" s="173"/>
      <c r="Q54" s="94" t="s">
        <v>181</v>
      </c>
      <c r="R54" s="91">
        <v>1</v>
      </c>
      <c r="S54" s="73"/>
    </row>
    <row r="55" spans="1:19" s="75" customFormat="1" ht="25.5">
      <c r="A55" s="177"/>
      <c r="B55" s="173" t="s">
        <v>173</v>
      </c>
      <c r="C55" s="172" t="s">
        <v>76</v>
      </c>
      <c r="D55" s="172" t="s">
        <v>174</v>
      </c>
      <c r="E55" s="68" t="s">
        <v>205</v>
      </c>
      <c r="F55" s="68" t="s">
        <v>176</v>
      </c>
      <c r="G55" s="174" t="s">
        <v>176</v>
      </c>
      <c r="H55" s="174" t="s">
        <v>176</v>
      </c>
      <c r="I55" s="174" t="s">
        <v>176</v>
      </c>
      <c r="J55" s="174" t="s">
        <v>176</v>
      </c>
      <c r="K55" s="174" t="s">
        <v>176</v>
      </c>
      <c r="L55" s="167" t="s">
        <v>219</v>
      </c>
      <c r="M55" s="172" t="s">
        <v>77</v>
      </c>
      <c r="N55" s="172" t="s">
        <v>220</v>
      </c>
      <c r="O55" s="172" t="s">
        <v>221</v>
      </c>
      <c r="P55" s="172"/>
      <c r="Q55" s="94" t="s">
        <v>183</v>
      </c>
      <c r="R55" s="85">
        <v>1</v>
      </c>
      <c r="S55" s="73"/>
    </row>
    <row r="56" spans="1:19" s="75" customFormat="1" ht="25.5">
      <c r="A56" s="177"/>
      <c r="B56" s="173" t="s">
        <v>173</v>
      </c>
      <c r="C56" s="172" t="s">
        <v>76</v>
      </c>
      <c r="D56" s="172" t="s">
        <v>174</v>
      </c>
      <c r="E56" s="68" t="s">
        <v>206</v>
      </c>
      <c r="F56" s="68" t="s">
        <v>176</v>
      </c>
      <c r="G56" s="174" t="s">
        <v>176</v>
      </c>
      <c r="H56" s="174" t="s">
        <v>176</v>
      </c>
      <c r="I56" s="174" t="s">
        <v>176</v>
      </c>
      <c r="J56" s="174" t="s">
        <v>176</v>
      </c>
      <c r="K56" s="174" t="s">
        <v>176</v>
      </c>
      <c r="L56" s="167" t="s">
        <v>219</v>
      </c>
      <c r="M56" s="172" t="s">
        <v>77</v>
      </c>
      <c r="N56" s="172" t="s">
        <v>220</v>
      </c>
      <c r="O56" s="172" t="s">
        <v>221</v>
      </c>
      <c r="P56" s="172"/>
      <c r="Q56" s="94" t="s">
        <v>185</v>
      </c>
      <c r="R56" s="85">
        <v>1</v>
      </c>
      <c r="S56" s="73"/>
    </row>
    <row r="57" spans="1:19" s="75" customFormat="1" ht="25.5">
      <c r="A57" s="178"/>
      <c r="B57" s="173" t="s">
        <v>173</v>
      </c>
      <c r="C57" s="172" t="s">
        <v>76</v>
      </c>
      <c r="D57" s="172" t="s">
        <v>174</v>
      </c>
      <c r="E57" s="68" t="s">
        <v>207</v>
      </c>
      <c r="F57" s="68" t="s">
        <v>176</v>
      </c>
      <c r="G57" s="174" t="s">
        <v>176</v>
      </c>
      <c r="H57" s="174" t="s">
        <v>176</v>
      </c>
      <c r="I57" s="174" t="s">
        <v>176</v>
      </c>
      <c r="J57" s="174" t="s">
        <v>176</v>
      </c>
      <c r="K57" s="174" t="s">
        <v>176</v>
      </c>
      <c r="L57" s="167" t="s">
        <v>219</v>
      </c>
      <c r="M57" s="172" t="s">
        <v>77</v>
      </c>
      <c r="N57" s="172" t="s">
        <v>220</v>
      </c>
      <c r="O57" s="172" t="s">
        <v>221</v>
      </c>
      <c r="P57" s="172"/>
      <c r="Q57" s="94" t="s">
        <v>187</v>
      </c>
      <c r="R57" s="85">
        <v>1</v>
      </c>
      <c r="S57" s="73"/>
    </row>
  </sheetData>
  <mergeCells count="6">
    <mergeCell ref="A20:A57"/>
    <mergeCell ref="A1:B1"/>
    <mergeCell ref="C1:S1"/>
    <mergeCell ref="A3:A9"/>
    <mergeCell ref="A11:A12"/>
    <mergeCell ref="A13:A19"/>
  </mergeCells>
  <conditionalFormatting sqref="T10">
    <cfRule type="cellIs" dxfId="153" priority="7" operator="equal">
      <formula>$W$3</formula>
    </cfRule>
  </conditionalFormatting>
  <conditionalFormatting sqref="S10">
    <cfRule type="cellIs" dxfId="152" priority="6" operator="equal">
      <formula>#REF!</formula>
    </cfRule>
  </conditionalFormatting>
  <conditionalFormatting sqref="T12:U12">
    <cfRule type="cellIs" dxfId="151" priority="5" operator="equal">
      <formula>#REF!</formula>
    </cfRule>
  </conditionalFormatting>
  <conditionalFormatting sqref="T50 T20:T43">
    <cfRule type="cellIs" dxfId="117" priority="4" operator="equal">
      <formula>$W$3</formula>
    </cfRule>
  </conditionalFormatting>
  <conditionalFormatting sqref="T48:T50 T26:T43">
    <cfRule type="cellIs" dxfId="115" priority="3" operator="equal">
      <formula>#REF!</formula>
    </cfRule>
  </conditionalFormatting>
  <conditionalFormatting sqref="T51:T52">
    <cfRule type="cellIs" dxfId="113" priority="2" operator="equal">
      <formula>$W$3</formula>
    </cfRule>
  </conditionalFormatting>
  <conditionalFormatting sqref="T51:T52">
    <cfRule type="cellIs" dxfId="111" priority="1" operator="equal">
      <formula>#REF!</formula>
    </cfRule>
  </conditionalFormatting>
  <dataValidations count="4">
    <dataValidation type="list" allowBlank="1" showInputMessage="1" showErrorMessage="1" sqref="JN9 TJ9 ADF9 ANB9 AWX9 BGT9 BQP9 CAL9 CKH9 CUD9 DDZ9 DNV9 DXR9 EHN9 ERJ9 FBF9 FLB9 FUX9 GET9 GOP9 GYL9 HIH9 HSD9 IBZ9 ILV9 IVR9 JFN9 JPJ9 JZF9 KJB9 KSX9 LCT9 LMP9 LWL9 MGH9 MQD9 MZZ9 NJV9 NTR9 ODN9 ONJ9 OXF9 PHB9 PQX9 QAT9 QKP9 QUL9 REH9 ROD9 RXZ9 SHV9 SRR9 TBN9 TLJ9 TVF9 UFB9 UOX9 UYT9 VIP9 VSL9 WCH9 WMD9 WVZ9 P9:Q9 P3:P5 JL3:JL5 TH3:TH5 ADD3:ADD5 AMZ3:AMZ5 AWV3:AWV5 BGR3:BGR5 BQN3:BQN5 CAJ3:CAJ5 CKF3:CKF5 CUB3:CUB5 DDX3:DDX5 DNT3:DNT5 DXP3:DXP5 EHL3:EHL5 ERH3:ERH5 FBD3:FBD5 FKZ3:FKZ5 FUV3:FUV5 GER3:GER5 GON3:GON5 GYJ3:GYJ5 HIF3:HIF5 HSB3:HSB5 IBX3:IBX5 ILT3:ILT5 IVP3:IVP5 JFL3:JFL5 JPH3:JPH5 JZD3:JZD5 KIZ3:KIZ5 KSV3:KSV5 LCR3:LCR5 LMN3:LMN5 LWJ3:LWJ5 MGF3:MGF5 MQB3:MQB5 MZX3:MZX5 NJT3:NJT5 NTP3:NTP5 ODL3:ODL5 ONH3:ONH5 OXD3:OXD5 PGZ3:PGZ5 PQV3:PQV5 QAR3:QAR5 QKN3:QKN5 QUJ3:QUJ5 REF3:REF5 ROB3:ROB5 RXX3:RXX5 SHT3:SHT5 SRP3:SRP5 TBL3:TBL5 TLH3:TLH5 TVD3:TVD5 UEZ3:UEZ5 UOV3:UOV5 UYR3:UYR5 VIN3:VIN5 VSJ3:VSJ5 WCF3:WCF5 WMB3:WMB5 WVX3:WVX5">
      <formula1>INDIRECT(#REF!)</formula1>
    </dataValidation>
    <dataValidation type="list" allowBlank="1" showInputMessage="1" showErrorMessage="1" sqref="TH6 ADD6 AMZ6 AWV6 BGR6 BQN6 CAJ6 CKF6 CUB6 DDX6 DNT6 DXP6 EHL6 ERH6 FBD6 FKZ6 FUV6 GER6 GON6 GYJ6 HIF6 HSB6 IBX6 ILT6 IVP6 JFL6 JPH6 JZD6 KIZ6 KSV6 LCR6 LMN6 LWJ6 MGF6 MQB6 MZX6 NJT6 NTP6 ODL6 ONH6 OXD6 PGZ6 PQV6 QAR6 QKN6 QUJ6 REF6 ROB6 RXX6 SHT6 SRP6 TBL6 TLH6 TVD6 UEZ6 UOV6 UYR6 VIN6 VSJ6 WCF6 WMB6 WVX6 JL6 JN7:JN8 TJ7:TJ8 ADF7:ADF8 ANB7:ANB8 AWX7:AWX8 BGT7:BGT8 BQP7:BQP8 CAL7:CAL8 CKH7:CKH8 CUD7:CUD8 DDZ7:DDZ8 DNV7:DNV8 DXR7:DXR8 EHN7:EHN8 ERJ7:ERJ8 FBF7:FBF8 FLB7:FLB8 FUX7:FUX8 GET7:GET8 GOP7:GOP8 GYL7:GYL8 HIH7:HIH8 HSD7:HSD8 IBZ7:IBZ8 ILV7:ILV8 IVR7:IVR8 JFN7:JFN8 JPJ7:JPJ8 JZF7:JZF8 KJB7:KJB8 KSX7:KSX8 LCT7:LCT8 LMP7:LMP8 LWL7:LWL8 MGH7:MGH8 MQD7:MQD8 MZZ7:MZZ8 NJV7:NJV8 NTR7:NTR8 ODN7:ODN8 ONJ7:ONJ8 OXF7:OXF8 PHB7:PHB8 PQX7:PQX8 QAT7:QAT8 QKP7:QKP8 QUL7:QUL8 REH7:REH8 ROD7:ROD8 RXZ7:RXZ8 SHV7:SHV8 SRR7:SRR8 TBN7:TBN8 TLJ7:TLJ8 TVF7:TVF8 UFB7:UFB8 UOX7:UOX8 UYT7:UYT8 VIP7:VIP8 VSL7:VSL8 WCH7:WCH8 WMD7:WMD8 WVZ7:WVZ8 JL11 WVX11 WMB11 WCF11 VSJ11 VIN11 UYR11 UOV11 UEZ11 TVD11 TLH11 TBL11 SRP11 SHT11 RXX11 ROB11 REF11 QUJ11 QKN11 QAR11 PQV11 PGZ11 OXD11 ONH11 ODL11 NTP11 NJT11 MZX11 MQB11 MGF11 LWJ11 LMN11 LCR11 KSV11 KIZ11 JZD11 JPH11 JFL11 IVP11 ILT11 IBX11 HSB11 HIF11 GYJ11 GON11 GER11 FUV11 FKZ11 FBD11 ERH11 EHL11 DXP11 DNT11 DDX11 CUB11 CKF11 CAJ11 BQN11 BGR11 AWV11 AMZ11 ADD11 TH11 JL53:JL54 TH53:TH54 ADD53:ADD54 AMZ53:AMZ54 AWV53:AWV54 BGR53:BGR54 BQN53:BQN54 CAJ53:CAJ54 CKF53:CKF54 CUB53:CUB54 DDX53:DDX54 DNT53:DNT54 DXP53:DXP54 EHL53:EHL54 ERH53:ERH54 FBD53:FBD54 FKZ53:FKZ54 FUV53:FUV54 GER53:GER54 GON53:GON54 GYJ53:GYJ54 HIF53:HIF54 HSB53:HSB54 IBX53:IBX54 ILT53:ILT54 IVP53:IVP54 JFL53:JFL54 JPH53:JPH54 JZD53:JZD54 KIZ53:KIZ54 KSV53:KSV54 LCR53:LCR54 LMN53:LMN54 LWJ53:LWJ54 MGF53:MGF54 MQB53:MQB54 MZX53:MZX54 NJT53:NJT54 NTP53:NTP54 ODL53:ODL54 ONH53:ONH54 OXD53:OXD54 PGZ53:PGZ54 PQV53:PQV54 QAR53:QAR54 QKN53:QKN54 QUJ53:QUJ54 REF53:REF54 ROB53:ROB54 RXX53:RXX54 SHT53:SHT54 SRP53:SRP54 TBL53:TBL54 TLH53:TLH54 TVD53:TVD54 UEZ53:UEZ54 UOV53:UOV54 UYR53:UYR54 VIN53:VIN54 VSJ53:VSJ54 WCF53:WCF54 WMB53:WMB54 WVX53:WVX54">
      <formula1>INDIRECT(JA6)</formula1>
    </dataValidation>
    <dataValidation type="list" allowBlank="1" showInputMessage="1" showErrorMessage="1" sqref="P6 P7:Q8 P11:P12">
      <formula1>INDIRECT(D6)</formula1>
    </dataValidation>
    <dataValidation type="list" allowBlank="1" showInputMessage="1" showErrorMessage="1" sqref="JL55:JL57 TH55:TH57 ADD55:ADD57 AMZ55:AMZ57 AWV55:AWV57 BGR55:BGR57 BQN55:BQN57 CAJ55:CAJ57 CKF55:CKF57 CUB55:CUB57 DDX55:DDX57 DNT55:DNT57 DXP55:DXP57 EHL55:EHL57 ERH55:ERH57 FBD55:FBD57 FKZ55:FKZ57 FUV55:FUV57 GER55:GER57 GON55:GON57 GYJ55:GYJ57 HIF55:HIF57 HSB55:HSB57 IBX55:IBX57 ILT55:ILT57 IVP55:IVP57 JFL55:JFL57 JPH55:JPH57 JZD55:JZD57 KIZ55:KIZ57 KSV55:KSV57 LCR55:LCR57 LMN55:LMN57 LWJ55:LWJ57 MGF55:MGF57 MQB55:MQB57 MZX55:MZX57 NJT55:NJT57 NTP55:NTP57 ODL55:ODL57 ONH55:ONH57 OXD55:OXD57 PGZ55:PGZ57 PQV55:PQV57 QAR55:QAR57 QKN55:QKN57 QUJ55:QUJ57 REF55:REF57 ROB55:ROB57 RXX55:RXX57 SHT55:SHT57 SRP55:SRP57 TBL55:TBL57 TLH55:TLH57 TVD55:TVD57 UEZ55:UEZ57 UOV55:UOV57 UYR55:UYR57 VIN55:VIN57 VSJ55:VSJ57 WCF55:WCF57 WMB55:WMB57 WVX55:WVX57">
      <formula1>INDIRECT(#REF!)</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cellIs" priority="9" operator="equal" id="{47ED9825-D8B1-425E-A487-71169F0CAE60}">
            <xm:f>'\\nt_metro\Metro_Shared\Users\dfernandez\Documents\Originales\[FORMATO_S49- Acta Semanal 2017_L6_Vias.xlsx]MIERCOLES'!#REF!</xm:f>
            <x14:dxf>
              <font>
                <color theme="0"/>
              </font>
            </x14:dxf>
          </x14:cfRule>
          <xm:sqref>T3 T5:T9</xm:sqref>
        </x14:conditionalFormatting>
        <x14:conditionalFormatting xmlns:xm="http://schemas.microsoft.com/office/excel/2006/main">
          <x14:cfRule type="cellIs" priority="8" operator="equal" id="{BBB01895-6C5C-4BBB-ACBE-294FDC610A78}">
            <xm:f>'\\nt_metro\Metro_Shared\Users\dfernandez\Documents\Originales\[FORMATO_S49- Acta Semanal 2017_L6_Vias.xlsx]MIERCOLES'!#REF!</xm:f>
            <x14:dxf>
              <font>
                <color theme="0"/>
              </font>
            </x14:dxf>
          </x14:cfRule>
          <xm:sqref>T4</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2"/>
  <sheetViews>
    <sheetView topLeftCell="A17" zoomScale="25" zoomScaleNormal="25" workbookViewId="0">
      <selection activeCell="L37" sqref="L37"/>
    </sheetView>
  </sheetViews>
  <sheetFormatPr baseColWidth="10" defaultColWidth="11.42578125" defaultRowHeight="15"/>
  <cols>
    <col min="1" max="1" width="21" customWidth="1"/>
    <col min="2" max="2" width="25" customWidth="1"/>
    <col min="3" max="3" width="17.42578125" customWidth="1"/>
    <col min="4" max="4" width="16.7109375" customWidth="1"/>
    <col min="5" max="5" width="37.7109375" customWidth="1"/>
    <col min="6" max="6" width="27.5703125" customWidth="1"/>
    <col min="7" max="7" width="20.7109375" customWidth="1"/>
    <col min="8" max="8" width="17.85546875" bestFit="1" customWidth="1"/>
    <col min="9" max="9" width="13.42578125" customWidth="1"/>
    <col min="10" max="10" width="13.28515625" customWidth="1"/>
    <col min="11" max="11" width="20.85546875" customWidth="1"/>
    <col min="12" max="12" width="69.85546875" bestFit="1" customWidth="1"/>
    <col min="13" max="13" width="16.5703125" customWidth="1"/>
    <col min="14" max="14" width="22" customWidth="1"/>
    <col min="15" max="15" width="21.28515625" bestFit="1" customWidth="1"/>
    <col min="16" max="16" width="15.28515625" customWidth="1"/>
    <col min="17" max="18" width="14" customWidth="1"/>
    <col min="19" max="19" width="102.42578125" customWidth="1"/>
  </cols>
  <sheetData>
    <row r="1" spans="1:19" ht="23.25">
      <c r="A1" s="156" t="s">
        <v>37</v>
      </c>
      <c r="B1" s="156"/>
      <c r="C1" s="157" t="s">
        <v>66</v>
      </c>
      <c r="D1" s="157"/>
      <c r="E1" s="157"/>
      <c r="F1" s="157"/>
      <c r="G1" s="157"/>
      <c r="H1" s="157"/>
      <c r="I1" s="157"/>
      <c r="J1" s="157"/>
      <c r="K1" s="157"/>
      <c r="L1" s="157"/>
      <c r="M1" s="157"/>
      <c r="N1" s="157"/>
      <c r="O1" s="157"/>
      <c r="P1" s="157"/>
      <c r="Q1" s="157"/>
      <c r="R1" s="157"/>
      <c r="S1" s="157"/>
    </row>
    <row r="2" spans="1:19" ht="47.25" thickBot="1">
      <c r="A2" s="51" t="s">
        <v>38</v>
      </c>
      <c r="B2" s="53" t="s">
        <v>39</v>
      </c>
      <c r="C2" s="54" t="s">
        <v>40</v>
      </c>
      <c r="D2" s="53" t="s">
        <v>41</v>
      </c>
      <c r="E2" s="54" t="s">
        <v>42</v>
      </c>
      <c r="F2" s="55" t="s">
        <v>43</v>
      </c>
      <c r="G2" s="56" t="s">
        <v>44</v>
      </c>
      <c r="H2" s="56" t="s">
        <v>45</v>
      </c>
      <c r="I2" s="56" t="s">
        <v>46</v>
      </c>
      <c r="J2" s="57" t="s">
        <v>47</v>
      </c>
      <c r="K2" s="60" t="s">
        <v>56</v>
      </c>
      <c r="L2" s="55" t="s">
        <v>48</v>
      </c>
      <c r="M2" s="53" t="s">
        <v>49</v>
      </c>
      <c r="N2" s="53" t="s">
        <v>50</v>
      </c>
      <c r="O2" s="55" t="s">
        <v>51</v>
      </c>
      <c r="P2" s="55" t="s">
        <v>52</v>
      </c>
      <c r="Q2" s="53" t="s">
        <v>53</v>
      </c>
      <c r="R2" s="58" t="s">
        <v>54</v>
      </c>
      <c r="S2" s="59" t="s">
        <v>55</v>
      </c>
    </row>
    <row r="3" spans="1:19" s="75" customFormat="1">
      <c r="A3" s="161" t="s">
        <v>103</v>
      </c>
      <c r="B3" s="87" t="s">
        <v>78</v>
      </c>
      <c r="C3" s="87" t="s">
        <v>69</v>
      </c>
      <c r="D3" s="88" t="s">
        <v>79</v>
      </c>
      <c r="E3" s="76" t="s">
        <v>80</v>
      </c>
      <c r="F3" s="76" t="s">
        <v>57</v>
      </c>
      <c r="G3" s="81" t="s">
        <v>81</v>
      </c>
      <c r="H3" s="81" t="s">
        <v>57</v>
      </c>
      <c r="I3" s="81" t="s">
        <v>57</v>
      </c>
      <c r="J3" s="81" t="s">
        <v>75</v>
      </c>
      <c r="K3" s="81" t="s">
        <v>57</v>
      </c>
      <c r="L3" s="79" t="s">
        <v>82</v>
      </c>
      <c r="M3" s="76" t="s">
        <v>83</v>
      </c>
      <c r="N3" s="76" t="s">
        <v>84</v>
      </c>
      <c r="O3" s="76">
        <v>992521411</v>
      </c>
      <c r="P3" s="76"/>
      <c r="Q3" s="76" t="s">
        <v>85</v>
      </c>
      <c r="R3" s="76">
        <v>10</v>
      </c>
      <c r="S3" s="76"/>
    </row>
    <row r="4" spans="1:19" s="75" customFormat="1" ht="25.5">
      <c r="A4" s="159"/>
      <c r="B4" s="87" t="s">
        <v>78</v>
      </c>
      <c r="C4" s="87" t="s">
        <v>69</v>
      </c>
      <c r="D4" s="88" t="s">
        <v>79</v>
      </c>
      <c r="E4" s="76" t="s">
        <v>86</v>
      </c>
      <c r="F4" s="76" t="s">
        <v>57</v>
      </c>
      <c r="G4" s="81" t="s">
        <v>87</v>
      </c>
      <c r="H4" s="81" t="s">
        <v>57</v>
      </c>
      <c r="I4" s="81" t="s">
        <v>57</v>
      </c>
      <c r="J4" s="81" t="s">
        <v>75</v>
      </c>
      <c r="K4" s="81" t="s">
        <v>57</v>
      </c>
      <c r="L4" s="79" t="s">
        <v>88</v>
      </c>
      <c r="M4" s="76" t="s">
        <v>83</v>
      </c>
      <c r="N4" s="76" t="s">
        <v>84</v>
      </c>
      <c r="O4" s="76">
        <v>992521411</v>
      </c>
      <c r="P4" s="76"/>
      <c r="Q4" s="76" t="s">
        <v>85</v>
      </c>
      <c r="R4" s="76">
        <v>12</v>
      </c>
      <c r="S4" s="76" t="s">
        <v>90</v>
      </c>
    </row>
    <row r="5" spans="1:19" s="75" customFormat="1">
      <c r="A5" s="159"/>
      <c r="B5" s="87" t="s">
        <v>78</v>
      </c>
      <c r="C5" s="87" t="s">
        <v>76</v>
      </c>
      <c r="D5" s="88" t="s">
        <v>79</v>
      </c>
      <c r="E5" s="76" t="s">
        <v>130</v>
      </c>
      <c r="F5" s="76" t="s">
        <v>31</v>
      </c>
      <c r="G5" s="81" t="s">
        <v>57</v>
      </c>
      <c r="H5" s="81" t="s">
        <v>57</v>
      </c>
      <c r="I5" s="122" t="s">
        <v>31</v>
      </c>
      <c r="J5" s="81" t="s">
        <v>75</v>
      </c>
      <c r="K5" s="81" t="s">
        <v>57</v>
      </c>
      <c r="L5" s="79" t="s">
        <v>131</v>
      </c>
      <c r="M5" s="76" t="s">
        <v>83</v>
      </c>
      <c r="N5" s="76" t="s">
        <v>84</v>
      </c>
      <c r="O5" s="76">
        <v>992521411</v>
      </c>
      <c r="P5" s="76"/>
      <c r="Q5" s="76" t="s">
        <v>85</v>
      </c>
      <c r="R5" s="76">
        <v>12</v>
      </c>
      <c r="S5" s="76" t="s">
        <v>90</v>
      </c>
    </row>
    <row r="6" spans="1:19" s="75" customFormat="1">
      <c r="A6" s="159"/>
      <c r="B6" s="87" t="s">
        <v>78</v>
      </c>
      <c r="C6" s="87" t="s">
        <v>126</v>
      </c>
      <c r="D6" s="88" t="s">
        <v>79</v>
      </c>
      <c r="E6" s="76" t="s">
        <v>127</v>
      </c>
      <c r="F6" s="76" t="s">
        <v>31</v>
      </c>
      <c r="G6" s="81" t="s">
        <v>57</v>
      </c>
      <c r="H6" s="81" t="s">
        <v>57</v>
      </c>
      <c r="I6" s="122" t="s">
        <v>31</v>
      </c>
      <c r="J6" s="81" t="s">
        <v>75</v>
      </c>
      <c r="K6" s="81" t="s">
        <v>57</v>
      </c>
      <c r="L6" s="79" t="s">
        <v>129</v>
      </c>
      <c r="M6" s="76" t="s">
        <v>83</v>
      </c>
      <c r="N6" s="76" t="s">
        <v>84</v>
      </c>
      <c r="O6" s="76">
        <v>992521411</v>
      </c>
      <c r="P6" s="76"/>
      <c r="Q6" s="76" t="s">
        <v>85</v>
      </c>
      <c r="R6" s="76">
        <v>10</v>
      </c>
      <c r="S6" s="76" t="s">
        <v>90</v>
      </c>
    </row>
    <row r="7" spans="1:19" s="75" customFormat="1">
      <c r="A7" s="159"/>
      <c r="B7" s="87" t="s">
        <v>78</v>
      </c>
      <c r="C7" s="87" t="s">
        <v>76</v>
      </c>
      <c r="D7" s="88" t="s">
        <v>97</v>
      </c>
      <c r="E7" s="76" t="s">
        <v>104</v>
      </c>
      <c r="F7" s="76" t="s">
        <v>31</v>
      </c>
      <c r="G7" s="81" t="s">
        <v>75</v>
      </c>
      <c r="H7" s="81" t="s">
        <v>57</v>
      </c>
      <c r="I7" s="81" t="s">
        <v>31</v>
      </c>
      <c r="J7" s="81"/>
      <c r="K7" s="81" t="s">
        <v>57</v>
      </c>
      <c r="L7" s="79" t="s">
        <v>105</v>
      </c>
      <c r="M7" s="76" t="s">
        <v>83</v>
      </c>
      <c r="N7" s="76" t="s">
        <v>89</v>
      </c>
      <c r="O7" s="76">
        <v>999494837</v>
      </c>
      <c r="P7" s="76"/>
      <c r="Q7" s="76" t="s">
        <v>97</v>
      </c>
      <c r="R7" s="76">
        <v>12</v>
      </c>
      <c r="S7" s="76" t="s">
        <v>106</v>
      </c>
    </row>
    <row r="8" spans="1:19" s="75" customFormat="1">
      <c r="A8" s="159"/>
      <c r="B8" s="87" t="s">
        <v>78</v>
      </c>
      <c r="C8" s="87" t="s">
        <v>76</v>
      </c>
      <c r="D8" s="88" t="s">
        <v>97</v>
      </c>
      <c r="E8" s="76" t="s">
        <v>104</v>
      </c>
      <c r="F8" s="76" t="s">
        <v>31</v>
      </c>
      <c r="G8" s="81" t="s">
        <v>75</v>
      </c>
      <c r="H8" s="81" t="s">
        <v>57</v>
      </c>
      <c r="I8" s="81" t="s">
        <v>31</v>
      </c>
      <c r="J8" s="81"/>
      <c r="K8" s="81" t="s">
        <v>57</v>
      </c>
      <c r="L8" s="79" t="s">
        <v>107</v>
      </c>
      <c r="M8" s="76" t="s">
        <v>83</v>
      </c>
      <c r="N8" s="76" t="s">
        <v>89</v>
      </c>
      <c r="O8" s="76">
        <v>999494837</v>
      </c>
      <c r="P8" s="76"/>
      <c r="Q8" s="76"/>
      <c r="R8" s="76">
        <v>10</v>
      </c>
      <c r="S8" s="76" t="s">
        <v>108</v>
      </c>
    </row>
    <row r="9" spans="1:19" s="75" customFormat="1">
      <c r="A9" s="159"/>
      <c r="B9" s="87" t="s">
        <v>78</v>
      </c>
      <c r="C9" s="87" t="s">
        <v>76</v>
      </c>
      <c r="D9" s="88" t="s">
        <v>79</v>
      </c>
      <c r="E9" s="76" t="s">
        <v>70</v>
      </c>
      <c r="F9" s="76" t="s">
        <v>75</v>
      </c>
      <c r="G9" s="81" t="s">
        <v>57</v>
      </c>
      <c r="H9" s="81" t="s">
        <v>31</v>
      </c>
      <c r="I9" s="81" t="s">
        <v>57</v>
      </c>
      <c r="J9" s="81" t="s">
        <v>75</v>
      </c>
      <c r="K9" s="81" t="s">
        <v>57</v>
      </c>
      <c r="L9" s="79" t="s">
        <v>93</v>
      </c>
      <c r="M9" s="76" t="s">
        <v>83</v>
      </c>
      <c r="N9" s="76" t="s">
        <v>94</v>
      </c>
      <c r="O9" s="76">
        <v>994139838</v>
      </c>
      <c r="P9" s="76"/>
      <c r="Q9" s="76" t="s">
        <v>85</v>
      </c>
      <c r="R9" s="76">
        <v>4</v>
      </c>
      <c r="S9" s="76"/>
    </row>
    <row r="10" spans="1:19" s="75" customFormat="1">
      <c r="A10" s="159"/>
      <c r="B10" s="87" t="s">
        <v>78</v>
      </c>
      <c r="C10" s="87" t="s">
        <v>76</v>
      </c>
      <c r="D10" s="88" t="s">
        <v>95</v>
      </c>
      <c r="E10" s="76" t="s">
        <v>96</v>
      </c>
      <c r="F10" s="76" t="s">
        <v>75</v>
      </c>
      <c r="G10" s="81" t="s">
        <v>57</v>
      </c>
      <c r="H10" s="81" t="s">
        <v>57</v>
      </c>
      <c r="I10" s="81" t="s">
        <v>57</v>
      </c>
      <c r="J10" s="81" t="s">
        <v>75</v>
      </c>
      <c r="K10" s="81" t="s">
        <v>57</v>
      </c>
      <c r="L10" s="79" t="s">
        <v>93</v>
      </c>
      <c r="M10" s="76" t="s">
        <v>83</v>
      </c>
      <c r="N10" s="76" t="s">
        <v>94</v>
      </c>
      <c r="O10" s="76">
        <v>994139838</v>
      </c>
      <c r="P10" s="76"/>
      <c r="Q10" s="76" t="s">
        <v>97</v>
      </c>
      <c r="R10" s="76">
        <v>4</v>
      </c>
      <c r="S10" s="76"/>
    </row>
    <row r="11" spans="1:19" s="75" customFormat="1">
      <c r="A11" s="159"/>
      <c r="B11" s="87" t="s">
        <v>78</v>
      </c>
      <c r="C11" s="87" t="s">
        <v>69</v>
      </c>
      <c r="D11" s="88" t="s">
        <v>95</v>
      </c>
      <c r="E11" s="76" t="s">
        <v>96</v>
      </c>
      <c r="F11" s="76" t="s">
        <v>75</v>
      </c>
      <c r="G11" s="81" t="s">
        <v>57</v>
      </c>
      <c r="H11" s="81" t="s">
        <v>57</v>
      </c>
      <c r="I11" s="81" t="s">
        <v>57</v>
      </c>
      <c r="J11" s="81" t="s">
        <v>75</v>
      </c>
      <c r="K11" s="81" t="s">
        <v>57</v>
      </c>
      <c r="L11" s="79" t="s">
        <v>98</v>
      </c>
      <c r="M11" s="76" t="s">
        <v>77</v>
      </c>
      <c r="N11" s="76" t="s">
        <v>99</v>
      </c>
      <c r="O11" s="76">
        <v>942147757</v>
      </c>
      <c r="P11" s="76"/>
      <c r="Q11" s="76" t="s">
        <v>97</v>
      </c>
      <c r="R11" s="76">
        <v>4</v>
      </c>
      <c r="S11" s="76"/>
    </row>
    <row r="12" spans="1:19" s="75" customFormat="1">
      <c r="A12" s="159"/>
      <c r="B12" s="87" t="s">
        <v>78</v>
      </c>
      <c r="C12" s="87" t="s">
        <v>76</v>
      </c>
      <c r="D12" s="88" t="s">
        <v>92</v>
      </c>
      <c r="E12" s="76" t="s">
        <v>100</v>
      </c>
      <c r="F12" s="76" t="s">
        <v>57</v>
      </c>
      <c r="G12" s="81" t="s">
        <v>31</v>
      </c>
      <c r="H12" s="81" t="s">
        <v>57</v>
      </c>
      <c r="I12" s="81" t="s">
        <v>57</v>
      </c>
      <c r="J12" s="81" t="s">
        <v>75</v>
      </c>
      <c r="K12" s="81" t="s">
        <v>57</v>
      </c>
      <c r="L12" s="79" t="s">
        <v>101</v>
      </c>
      <c r="M12" s="76" t="s">
        <v>83</v>
      </c>
      <c r="N12" s="76" t="s">
        <v>89</v>
      </c>
      <c r="O12" s="76">
        <v>999494837</v>
      </c>
      <c r="P12" s="76"/>
      <c r="Q12" s="76" t="s">
        <v>97</v>
      </c>
      <c r="R12" s="76">
        <v>16</v>
      </c>
      <c r="S12" s="76" t="s">
        <v>102</v>
      </c>
    </row>
    <row r="13" spans="1:19" s="82" customFormat="1" ht="12.75">
      <c r="A13" s="160"/>
      <c r="B13" s="89" t="s">
        <v>78</v>
      </c>
      <c r="C13" s="89" t="s">
        <v>76</v>
      </c>
      <c r="D13" s="120" t="s">
        <v>132</v>
      </c>
      <c r="E13" s="94" t="s">
        <v>133</v>
      </c>
      <c r="F13" s="120" t="s">
        <v>31</v>
      </c>
      <c r="G13" s="78" t="s">
        <v>57</v>
      </c>
      <c r="H13" s="78" t="s">
        <v>57</v>
      </c>
      <c r="I13" s="78" t="s">
        <v>31</v>
      </c>
      <c r="J13" s="90"/>
      <c r="K13" s="90" t="s">
        <v>31</v>
      </c>
      <c r="L13" s="79" t="s">
        <v>134</v>
      </c>
      <c r="M13" s="83" t="s">
        <v>83</v>
      </c>
      <c r="N13" s="83" t="s">
        <v>89</v>
      </c>
      <c r="O13" s="83">
        <v>999494837</v>
      </c>
      <c r="P13" s="120"/>
      <c r="Q13" s="83" t="s">
        <v>97</v>
      </c>
      <c r="R13" s="91">
        <v>10</v>
      </c>
      <c r="S13" s="94" t="s">
        <v>109</v>
      </c>
    </row>
    <row r="14" spans="1:19" s="75" customFormat="1" ht="51" customHeight="1">
      <c r="A14" s="162" t="s">
        <v>67</v>
      </c>
      <c r="B14" s="52" t="s">
        <v>68</v>
      </c>
      <c r="C14" s="52" t="s">
        <v>69</v>
      </c>
      <c r="D14" s="52" t="s">
        <v>70</v>
      </c>
      <c r="E14" s="68" t="s">
        <v>71</v>
      </c>
      <c r="F14" s="69" t="s">
        <v>57</v>
      </c>
      <c r="G14" s="70" t="s">
        <v>57</v>
      </c>
      <c r="H14" s="70" t="s">
        <v>57</v>
      </c>
      <c r="I14" s="70" t="s">
        <v>57</v>
      </c>
      <c r="J14" s="71" t="s">
        <v>57</v>
      </c>
      <c r="K14" s="71" t="s">
        <v>57</v>
      </c>
      <c r="L14" s="72" t="s">
        <v>72</v>
      </c>
      <c r="M14" s="52" t="s">
        <v>73</v>
      </c>
      <c r="N14" s="52" t="s">
        <v>74</v>
      </c>
      <c r="O14" s="73">
        <v>56944351745</v>
      </c>
      <c r="P14" s="73"/>
      <c r="Q14" s="73" t="s">
        <v>75</v>
      </c>
      <c r="R14" s="73">
        <v>4</v>
      </c>
      <c r="S14" s="74"/>
    </row>
    <row r="15" spans="1:19" s="82" customFormat="1" ht="29.25" thickBot="1">
      <c r="A15" s="163"/>
      <c r="B15" s="52" t="s">
        <v>68</v>
      </c>
      <c r="C15" s="52" t="s">
        <v>69</v>
      </c>
      <c r="D15" s="52" t="s">
        <v>70</v>
      </c>
      <c r="E15" s="132" t="s">
        <v>151</v>
      </c>
      <c r="F15" s="69" t="s">
        <v>57</v>
      </c>
      <c r="G15" s="70" t="s">
        <v>57</v>
      </c>
      <c r="H15" s="70" t="s">
        <v>57</v>
      </c>
      <c r="I15" s="70" t="s">
        <v>57</v>
      </c>
      <c r="J15" s="71" t="s">
        <v>57</v>
      </c>
      <c r="K15" s="71" t="s">
        <v>57</v>
      </c>
      <c r="L15" s="133" t="s">
        <v>152</v>
      </c>
      <c r="M15" s="52" t="s">
        <v>73</v>
      </c>
      <c r="N15" s="52" t="s">
        <v>74</v>
      </c>
      <c r="O15" s="73">
        <v>56944351745</v>
      </c>
      <c r="P15" s="73"/>
      <c r="Q15" s="73" t="s">
        <v>75</v>
      </c>
      <c r="R15" s="73">
        <v>3</v>
      </c>
      <c r="S15" s="74"/>
    </row>
    <row r="16" spans="1:19" s="103" customFormat="1" ht="38.25">
      <c r="A16" s="164" t="s">
        <v>153</v>
      </c>
      <c r="B16" s="109" t="s">
        <v>154</v>
      </c>
      <c r="C16" s="110" t="s">
        <v>76</v>
      </c>
      <c r="D16" s="93" t="s">
        <v>118</v>
      </c>
      <c r="E16" s="93" t="s">
        <v>122</v>
      </c>
      <c r="F16" s="68" t="s">
        <v>57</v>
      </c>
      <c r="G16" s="111" t="s">
        <v>57</v>
      </c>
      <c r="H16" s="111" t="s">
        <v>57</v>
      </c>
      <c r="I16" s="112" t="s">
        <v>57</v>
      </c>
      <c r="J16" s="112" t="s">
        <v>75</v>
      </c>
      <c r="K16" s="112" t="s">
        <v>57</v>
      </c>
      <c r="L16" s="113" t="s">
        <v>165</v>
      </c>
      <c r="M16" s="114" t="s">
        <v>113</v>
      </c>
      <c r="N16" s="94" t="s">
        <v>155</v>
      </c>
      <c r="O16" s="94" t="s">
        <v>156</v>
      </c>
      <c r="P16" s="115"/>
      <c r="Q16" s="68" t="s">
        <v>111</v>
      </c>
      <c r="R16" s="116">
        <v>4</v>
      </c>
      <c r="S16" s="117" t="s">
        <v>166</v>
      </c>
    </row>
    <row r="17" spans="1:19" ht="38.25">
      <c r="A17" s="165"/>
      <c r="B17" s="95" t="s">
        <v>154</v>
      </c>
      <c r="C17" s="96" t="s">
        <v>76</v>
      </c>
      <c r="D17" s="94" t="s">
        <v>95</v>
      </c>
      <c r="E17" s="94" t="s">
        <v>111</v>
      </c>
      <c r="F17" s="73" t="s">
        <v>57</v>
      </c>
      <c r="G17" s="98" t="s">
        <v>57</v>
      </c>
      <c r="H17" s="98" t="s">
        <v>57</v>
      </c>
      <c r="I17" s="98" t="s">
        <v>57</v>
      </c>
      <c r="J17" s="134" t="s">
        <v>75</v>
      </c>
      <c r="K17" s="134" t="s">
        <v>57</v>
      </c>
      <c r="L17" s="100" t="s">
        <v>112</v>
      </c>
      <c r="M17" s="68" t="s">
        <v>113</v>
      </c>
      <c r="N17" s="94" t="s">
        <v>155</v>
      </c>
      <c r="O17" s="94" t="s">
        <v>156</v>
      </c>
      <c r="P17" s="68"/>
      <c r="Q17" s="68" t="s">
        <v>111</v>
      </c>
      <c r="R17" s="135">
        <v>4</v>
      </c>
      <c r="S17" s="102" t="s">
        <v>157</v>
      </c>
    </row>
    <row r="18" spans="1:19" ht="38.25">
      <c r="A18" s="165"/>
      <c r="B18" s="95" t="s">
        <v>154</v>
      </c>
      <c r="C18" s="96" t="s">
        <v>76</v>
      </c>
      <c r="D18" s="94" t="s">
        <v>95</v>
      </c>
      <c r="E18" s="94" t="s">
        <v>111</v>
      </c>
      <c r="F18" s="73" t="s">
        <v>57</v>
      </c>
      <c r="G18" s="98" t="s">
        <v>57</v>
      </c>
      <c r="H18" s="98" t="s">
        <v>57</v>
      </c>
      <c r="I18" s="98" t="s">
        <v>57</v>
      </c>
      <c r="J18" s="134" t="s">
        <v>75</v>
      </c>
      <c r="K18" s="134" t="s">
        <v>57</v>
      </c>
      <c r="L18" s="100" t="s">
        <v>114</v>
      </c>
      <c r="M18" s="68" t="s">
        <v>113</v>
      </c>
      <c r="N18" s="94" t="s">
        <v>155</v>
      </c>
      <c r="O18" s="94" t="s">
        <v>156</v>
      </c>
      <c r="P18" s="68"/>
      <c r="Q18" s="68" t="s">
        <v>111</v>
      </c>
      <c r="R18" s="135">
        <v>4</v>
      </c>
      <c r="S18" s="104" t="s">
        <v>115</v>
      </c>
    </row>
    <row r="19" spans="1:19" ht="38.25">
      <c r="A19" s="165"/>
      <c r="B19" s="95" t="s">
        <v>154</v>
      </c>
      <c r="C19" s="96" t="s">
        <v>76</v>
      </c>
      <c r="D19" s="94" t="s">
        <v>95</v>
      </c>
      <c r="E19" s="94" t="s">
        <v>111</v>
      </c>
      <c r="F19" s="73" t="s">
        <v>57</v>
      </c>
      <c r="G19" s="98" t="s">
        <v>57</v>
      </c>
      <c r="H19" s="98" t="s">
        <v>57</v>
      </c>
      <c r="I19" s="98" t="s">
        <v>57</v>
      </c>
      <c r="J19" s="134" t="s">
        <v>75</v>
      </c>
      <c r="K19" s="134" t="s">
        <v>57</v>
      </c>
      <c r="L19" s="100" t="s">
        <v>116</v>
      </c>
      <c r="M19" s="68" t="s">
        <v>113</v>
      </c>
      <c r="N19" s="94" t="s">
        <v>155</v>
      </c>
      <c r="O19" s="94" t="s">
        <v>156</v>
      </c>
      <c r="P19" s="68"/>
      <c r="Q19" s="68" t="s">
        <v>111</v>
      </c>
      <c r="R19" s="135">
        <v>4</v>
      </c>
      <c r="S19" s="104" t="s">
        <v>117</v>
      </c>
    </row>
    <row r="20" spans="1:19" s="103" customFormat="1" ht="38.25">
      <c r="A20" s="165"/>
      <c r="B20" s="105" t="s">
        <v>154</v>
      </c>
      <c r="C20" s="96" t="s">
        <v>76</v>
      </c>
      <c r="D20" s="120" t="s">
        <v>118</v>
      </c>
      <c r="E20" s="120" t="s">
        <v>158</v>
      </c>
      <c r="F20" s="119" t="s">
        <v>57</v>
      </c>
      <c r="G20" s="84" t="s">
        <v>57</v>
      </c>
      <c r="H20" s="84" t="s">
        <v>57</v>
      </c>
      <c r="I20" s="84" t="s">
        <v>57</v>
      </c>
      <c r="J20" s="106" t="s">
        <v>75</v>
      </c>
      <c r="K20" s="106" t="s">
        <v>57</v>
      </c>
      <c r="L20" s="107" t="s">
        <v>159</v>
      </c>
      <c r="M20" s="119" t="s">
        <v>113</v>
      </c>
      <c r="N20" s="94" t="s">
        <v>155</v>
      </c>
      <c r="O20" s="94" t="s">
        <v>156</v>
      </c>
      <c r="P20" s="119"/>
      <c r="Q20" s="120" t="s">
        <v>158</v>
      </c>
      <c r="R20" s="85">
        <v>4</v>
      </c>
      <c r="S20" s="108" t="s">
        <v>120</v>
      </c>
    </row>
    <row r="21" spans="1:19" s="103" customFormat="1" ht="38.25">
      <c r="A21" s="165"/>
      <c r="B21" s="105" t="s">
        <v>154</v>
      </c>
      <c r="C21" s="96" t="s">
        <v>76</v>
      </c>
      <c r="D21" s="120" t="s">
        <v>118</v>
      </c>
      <c r="E21" s="120" t="s">
        <v>167</v>
      </c>
      <c r="F21" s="119" t="s">
        <v>57</v>
      </c>
      <c r="G21" s="84" t="s">
        <v>57</v>
      </c>
      <c r="H21" s="84" t="s">
        <v>57</v>
      </c>
      <c r="I21" s="84" t="s">
        <v>57</v>
      </c>
      <c r="J21" s="106" t="s">
        <v>75</v>
      </c>
      <c r="K21" s="106" t="s">
        <v>57</v>
      </c>
      <c r="L21" s="107" t="s">
        <v>168</v>
      </c>
      <c r="M21" s="119" t="s">
        <v>113</v>
      </c>
      <c r="N21" s="86" t="s">
        <v>155</v>
      </c>
      <c r="O21" s="94" t="s">
        <v>156</v>
      </c>
      <c r="P21" s="119"/>
      <c r="Q21" s="120" t="s">
        <v>167</v>
      </c>
      <c r="R21" s="85">
        <v>4</v>
      </c>
      <c r="S21" s="108" t="s">
        <v>120</v>
      </c>
    </row>
    <row r="22" spans="1:19" s="103" customFormat="1" ht="51">
      <c r="A22" s="165"/>
      <c r="B22" s="105" t="s">
        <v>154</v>
      </c>
      <c r="C22" s="96" t="s">
        <v>76</v>
      </c>
      <c r="D22" s="120" t="s">
        <v>118</v>
      </c>
      <c r="E22" s="120" t="s">
        <v>160</v>
      </c>
      <c r="F22" s="119" t="s">
        <v>57</v>
      </c>
      <c r="G22" s="84" t="s">
        <v>57</v>
      </c>
      <c r="H22" s="84" t="s">
        <v>57</v>
      </c>
      <c r="I22" s="84" t="s">
        <v>57</v>
      </c>
      <c r="J22" s="106" t="s">
        <v>75</v>
      </c>
      <c r="K22" s="106" t="s">
        <v>57</v>
      </c>
      <c r="L22" s="107" t="s">
        <v>119</v>
      </c>
      <c r="M22" s="119" t="s">
        <v>113</v>
      </c>
      <c r="N22" s="120" t="s">
        <v>161</v>
      </c>
      <c r="O22" s="120" t="s">
        <v>162</v>
      </c>
      <c r="P22" s="119"/>
      <c r="Q22" s="120" t="s">
        <v>160</v>
      </c>
      <c r="R22" s="85">
        <v>5</v>
      </c>
      <c r="S22" s="108" t="s">
        <v>120</v>
      </c>
    </row>
    <row r="23" spans="1:19" s="103" customFormat="1" ht="51">
      <c r="A23" s="165"/>
      <c r="B23" s="105" t="s">
        <v>154</v>
      </c>
      <c r="C23" s="96" t="s">
        <v>76</v>
      </c>
      <c r="D23" s="120" t="s">
        <v>118</v>
      </c>
      <c r="E23" s="120" t="s">
        <v>163</v>
      </c>
      <c r="F23" s="119" t="s">
        <v>57</v>
      </c>
      <c r="G23" s="84" t="s">
        <v>57</v>
      </c>
      <c r="H23" s="84" t="s">
        <v>57</v>
      </c>
      <c r="I23" s="84" t="s">
        <v>57</v>
      </c>
      <c r="J23" s="106" t="s">
        <v>75</v>
      </c>
      <c r="K23" s="106" t="s">
        <v>57</v>
      </c>
      <c r="L23" s="107" t="s">
        <v>164</v>
      </c>
      <c r="M23" s="119" t="s">
        <v>113</v>
      </c>
      <c r="N23" s="120" t="s">
        <v>161</v>
      </c>
      <c r="O23" s="120" t="s">
        <v>162</v>
      </c>
      <c r="P23" s="119"/>
      <c r="Q23" s="120" t="s">
        <v>163</v>
      </c>
      <c r="R23" s="85">
        <v>10</v>
      </c>
      <c r="S23" s="108" t="s">
        <v>120</v>
      </c>
    </row>
    <row r="24" spans="1:19" s="103" customFormat="1" ht="51">
      <c r="A24" s="166"/>
      <c r="B24" s="105" t="s">
        <v>154</v>
      </c>
      <c r="C24" s="96" t="s">
        <v>76</v>
      </c>
      <c r="D24" s="120" t="s">
        <v>118</v>
      </c>
      <c r="E24" s="120" t="s">
        <v>121</v>
      </c>
      <c r="F24" s="119" t="s">
        <v>57</v>
      </c>
      <c r="G24" s="84" t="s">
        <v>57</v>
      </c>
      <c r="H24" s="84" t="s">
        <v>57</v>
      </c>
      <c r="I24" s="84" t="s">
        <v>57</v>
      </c>
      <c r="J24" s="106" t="s">
        <v>75</v>
      </c>
      <c r="K24" s="106" t="s">
        <v>57</v>
      </c>
      <c r="L24" s="107" t="s">
        <v>119</v>
      </c>
      <c r="M24" s="119" t="s">
        <v>113</v>
      </c>
      <c r="N24" s="120" t="s">
        <v>161</v>
      </c>
      <c r="O24" s="120" t="s">
        <v>162</v>
      </c>
      <c r="P24" s="119"/>
      <c r="Q24" s="120" t="s">
        <v>121</v>
      </c>
      <c r="R24" s="85">
        <v>10</v>
      </c>
      <c r="S24" s="108" t="s">
        <v>120</v>
      </c>
    </row>
    <row r="25" spans="1:19" s="75" customFormat="1" ht="25.5">
      <c r="A25" s="176" t="s">
        <v>172</v>
      </c>
      <c r="B25" s="173" t="s">
        <v>173</v>
      </c>
      <c r="C25" s="172" t="s">
        <v>76</v>
      </c>
      <c r="D25" s="172" t="s">
        <v>174</v>
      </c>
      <c r="E25" s="94" t="s">
        <v>175</v>
      </c>
      <c r="F25" s="68" t="s">
        <v>176</v>
      </c>
      <c r="G25" s="174" t="s">
        <v>176</v>
      </c>
      <c r="H25" s="174" t="s">
        <v>176</v>
      </c>
      <c r="I25" s="174" t="s">
        <v>176</v>
      </c>
      <c r="J25" s="174" t="s">
        <v>176</v>
      </c>
      <c r="K25" s="174" t="s">
        <v>176</v>
      </c>
      <c r="L25" s="167" t="s">
        <v>177</v>
      </c>
      <c r="M25" s="172" t="s">
        <v>178</v>
      </c>
      <c r="N25" s="172" t="s">
        <v>179</v>
      </c>
      <c r="O25" s="172" t="s">
        <v>180</v>
      </c>
      <c r="P25" s="172"/>
      <c r="Q25" s="94" t="s">
        <v>181</v>
      </c>
      <c r="R25" s="85">
        <v>6</v>
      </c>
      <c r="S25" s="167"/>
    </row>
    <row r="26" spans="1:19" s="75" customFormat="1" ht="25.5">
      <c r="A26" s="177"/>
      <c r="B26" s="173" t="s">
        <v>173</v>
      </c>
      <c r="C26" s="172" t="s">
        <v>76</v>
      </c>
      <c r="D26" s="172" t="s">
        <v>174</v>
      </c>
      <c r="E26" s="68" t="s">
        <v>182</v>
      </c>
      <c r="F26" s="68" t="s">
        <v>176</v>
      </c>
      <c r="G26" s="174" t="s">
        <v>176</v>
      </c>
      <c r="H26" s="174" t="s">
        <v>176</v>
      </c>
      <c r="I26" s="174" t="s">
        <v>176</v>
      </c>
      <c r="J26" s="174" t="s">
        <v>176</v>
      </c>
      <c r="K26" s="174" t="s">
        <v>176</v>
      </c>
      <c r="L26" s="167" t="s">
        <v>177</v>
      </c>
      <c r="M26" s="172" t="s">
        <v>178</v>
      </c>
      <c r="N26" s="172" t="s">
        <v>179</v>
      </c>
      <c r="O26" s="172" t="s">
        <v>180</v>
      </c>
      <c r="P26" s="172"/>
      <c r="Q26" s="94" t="s">
        <v>183</v>
      </c>
      <c r="R26" s="85">
        <v>6</v>
      </c>
      <c r="S26" s="179"/>
    </row>
    <row r="27" spans="1:19" s="75" customFormat="1" ht="25.5">
      <c r="A27" s="177"/>
      <c r="B27" s="173" t="s">
        <v>173</v>
      </c>
      <c r="C27" s="172" t="s">
        <v>76</v>
      </c>
      <c r="D27" s="172" t="s">
        <v>174</v>
      </c>
      <c r="E27" s="68" t="s">
        <v>184</v>
      </c>
      <c r="F27" s="68" t="s">
        <v>176</v>
      </c>
      <c r="G27" s="174" t="s">
        <v>176</v>
      </c>
      <c r="H27" s="174" t="s">
        <v>176</v>
      </c>
      <c r="I27" s="174" t="s">
        <v>176</v>
      </c>
      <c r="J27" s="174" t="s">
        <v>176</v>
      </c>
      <c r="K27" s="174" t="s">
        <v>176</v>
      </c>
      <c r="L27" s="167" t="s">
        <v>177</v>
      </c>
      <c r="M27" s="172" t="s">
        <v>178</v>
      </c>
      <c r="N27" s="172" t="s">
        <v>179</v>
      </c>
      <c r="O27" s="172" t="s">
        <v>180</v>
      </c>
      <c r="P27" s="172"/>
      <c r="Q27" s="94" t="s">
        <v>185</v>
      </c>
      <c r="R27" s="85">
        <v>6</v>
      </c>
      <c r="S27" s="180"/>
    </row>
    <row r="28" spans="1:19" s="75" customFormat="1" ht="25.5">
      <c r="A28" s="177"/>
      <c r="B28" s="173" t="s">
        <v>173</v>
      </c>
      <c r="C28" s="172" t="s">
        <v>76</v>
      </c>
      <c r="D28" s="172" t="s">
        <v>174</v>
      </c>
      <c r="E28" s="68" t="s">
        <v>186</v>
      </c>
      <c r="F28" s="68" t="s">
        <v>176</v>
      </c>
      <c r="G28" s="174" t="s">
        <v>176</v>
      </c>
      <c r="H28" s="174" t="s">
        <v>176</v>
      </c>
      <c r="I28" s="174" t="s">
        <v>176</v>
      </c>
      <c r="J28" s="174" t="s">
        <v>176</v>
      </c>
      <c r="K28" s="174" t="s">
        <v>176</v>
      </c>
      <c r="L28" s="167" t="s">
        <v>177</v>
      </c>
      <c r="M28" s="172" t="s">
        <v>178</v>
      </c>
      <c r="N28" s="172" t="s">
        <v>179</v>
      </c>
      <c r="O28" s="172" t="s">
        <v>180</v>
      </c>
      <c r="P28" s="172"/>
      <c r="Q28" s="94" t="s">
        <v>187</v>
      </c>
      <c r="R28" s="85">
        <v>6</v>
      </c>
      <c r="S28" s="179"/>
    </row>
    <row r="29" spans="1:19" s="75" customFormat="1" ht="25.5">
      <c r="A29" s="177"/>
      <c r="B29" s="173" t="s">
        <v>173</v>
      </c>
      <c r="C29" s="172" t="s">
        <v>76</v>
      </c>
      <c r="D29" s="172" t="s">
        <v>174</v>
      </c>
      <c r="E29" s="94" t="s">
        <v>175</v>
      </c>
      <c r="F29" s="68" t="s">
        <v>176</v>
      </c>
      <c r="G29" s="174" t="s">
        <v>176</v>
      </c>
      <c r="H29" s="174" t="s">
        <v>176</v>
      </c>
      <c r="I29" s="174" t="s">
        <v>176</v>
      </c>
      <c r="J29" s="174" t="s">
        <v>176</v>
      </c>
      <c r="K29" s="174" t="s">
        <v>176</v>
      </c>
      <c r="L29" s="167" t="s">
        <v>188</v>
      </c>
      <c r="M29" s="172" t="s">
        <v>77</v>
      </c>
      <c r="N29" s="172" t="s">
        <v>189</v>
      </c>
      <c r="O29" s="172" t="s">
        <v>190</v>
      </c>
      <c r="P29" s="172"/>
      <c r="Q29" s="94" t="s">
        <v>181</v>
      </c>
      <c r="R29" s="85">
        <v>3</v>
      </c>
      <c r="S29" s="179"/>
    </row>
    <row r="30" spans="1:19" s="75" customFormat="1" ht="25.5">
      <c r="A30" s="177"/>
      <c r="B30" s="173" t="s">
        <v>173</v>
      </c>
      <c r="C30" s="172" t="s">
        <v>76</v>
      </c>
      <c r="D30" s="172" t="s">
        <v>174</v>
      </c>
      <c r="E30" s="68" t="s">
        <v>182</v>
      </c>
      <c r="F30" s="68" t="s">
        <v>176</v>
      </c>
      <c r="G30" s="174" t="s">
        <v>176</v>
      </c>
      <c r="H30" s="174" t="s">
        <v>176</v>
      </c>
      <c r="I30" s="174" t="s">
        <v>176</v>
      </c>
      <c r="J30" s="174" t="s">
        <v>176</v>
      </c>
      <c r="K30" s="174" t="s">
        <v>176</v>
      </c>
      <c r="L30" s="167" t="s">
        <v>188</v>
      </c>
      <c r="M30" s="172" t="s">
        <v>77</v>
      </c>
      <c r="N30" s="172" t="s">
        <v>189</v>
      </c>
      <c r="O30" s="172" t="s">
        <v>190</v>
      </c>
      <c r="P30" s="172"/>
      <c r="Q30" s="94" t="s">
        <v>183</v>
      </c>
      <c r="R30" s="85">
        <v>3</v>
      </c>
      <c r="S30" s="170"/>
    </row>
    <row r="31" spans="1:19" s="75" customFormat="1" ht="25.5">
      <c r="A31" s="177"/>
      <c r="B31" s="173" t="s">
        <v>173</v>
      </c>
      <c r="C31" s="172" t="s">
        <v>76</v>
      </c>
      <c r="D31" s="172" t="s">
        <v>174</v>
      </c>
      <c r="E31" s="68" t="s">
        <v>184</v>
      </c>
      <c r="F31" s="68" t="s">
        <v>176</v>
      </c>
      <c r="G31" s="174" t="s">
        <v>176</v>
      </c>
      <c r="H31" s="174" t="s">
        <v>176</v>
      </c>
      <c r="I31" s="174" t="s">
        <v>176</v>
      </c>
      <c r="J31" s="174" t="s">
        <v>176</v>
      </c>
      <c r="K31" s="174" t="s">
        <v>176</v>
      </c>
      <c r="L31" s="167" t="s">
        <v>188</v>
      </c>
      <c r="M31" s="172" t="s">
        <v>77</v>
      </c>
      <c r="N31" s="172" t="s">
        <v>189</v>
      </c>
      <c r="O31" s="172" t="s">
        <v>190</v>
      </c>
      <c r="P31" s="172"/>
      <c r="Q31" s="94" t="s">
        <v>185</v>
      </c>
      <c r="R31" s="85">
        <v>3</v>
      </c>
      <c r="S31" s="168"/>
    </row>
    <row r="32" spans="1:19" s="75" customFormat="1" ht="25.5">
      <c r="A32" s="177"/>
      <c r="B32" s="173" t="s">
        <v>173</v>
      </c>
      <c r="C32" s="172" t="s">
        <v>76</v>
      </c>
      <c r="D32" s="172" t="s">
        <v>174</v>
      </c>
      <c r="E32" s="68" t="s">
        <v>186</v>
      </c>
      <c r="F32" s="68" t="s">
        <v>176</v>
      </c>
      <c r="G32" s="174" t="s">
        <v>176</v>
      </c>
      <c r="H32" s="174" t="s">
        <v>176</v>
      </c>
      <c r="I32" s="174" t="s">
        <v>176</v>
      </c>
      <c r="J32" s="174" t="s">
        <v>176</v>
      </c>
      <c r="K32" s="174" t="s">
        <v>176</v>
      </c>
      <c r="L32" s="167" t="s">
        <v>188</v>
      </c>
      <c r="M32" s="172" t="s">
        <v>77</v>
      </c>
      <c r="N32" s="172" t="s">
        <v>189</v>
      </c>
      <c r="O32" s="172" t="s">
        <v>190</v>
      </c>
      <c r="P32" s="172"/>
      <c r="Q32" s="94" t="s">
        <v>187</v>
      </c>
      <c r="R32" s="85">
        <v>3</v>
      </c>
      <c r="S32" s="168"/>
    </row>
    <row r="33" spans="1:19" s="75" customFormat="1" ht="25.5">
      <c r="A33" s="177"/>
      <c r="B33" s="173" t="s">
        <v>173</v>
      </c>
      <c r="C33" s="172" t="s">
        <v>76</v>
      </c>
      <c r="D33" s="172" t="s">
        <v>174</v>
      </c>
      <c r="E33" s="68" t="s">
        <v>191</v>
      </c>
      <c r="F33" s="68" t="s">
        <v>176</v>
      </c>
      <c r="G33" s="174" t="s">
        <v>176</v>
      </c>
      <c r="H33" s="174" t="s">
        <v>176</v>
      </c>
      <c r="I33" s="174" t="s">
        <v>176</v>
      </c>
      <c r="J33" s="174" t="s">
        <v>176</v>
      </c>
      <c r="K33" s="174" t="s">
        <v>176</v>
      </c>
      <c r="L33" s="167" t="s">
        <v>192</v>
      </c>
      <c r="M33" s="172" t="s">
        <v>178</v>
      </c>
      <c r="N33" s="172" t="s">
        <v>179</v>
      </c>
      <c r="O33" s="172" t="s">
        <v>180</v>
      </c>
      <c r="P33" s="172"/>
      <c r="Q33" s="94" t="s">
        <v>193</v>
      </c>
      <c r="R33" s="85">
        <v>4</v>
      </c>
      <c r="S33" s="168"/>
    </row>
    <row r="34" spans="1:19" s="75" customFormat="1" ht="25.5">
      <c r="A34" s="177"/>
      <c r="B34" s="173" t="s">
        <v>173</v>
      </c>
      <c r="C34" s="172" t="s">
        <v>76</v>
      </c>
      <c r="D34" s="172" t="s">
        <v>174</v>
      </c>
      <c r="E34" s="68" t="s">
        <v>194</v>
      </c>
      <c r="F34" s="68" t="s">
        <v>176</v>
      </c>
      <c r="G34" s="174" t="s">
        <v>176</v>
      </c>
      <c r="H34" s="174" t="s">
        <v>176</v>
      </c>
      <c r="I34" s="174" t="s">
        <v>176</v>
      </c>
      <c r="J34" s="174" t="s">
        <v>176</v>
      </c>
      <c r="K34" s="174" t="s">
        <v>176</v>
      </c>
      <c r="L34" s="167" t="s">
        <v>192</v>
      </c>
      <c r="M34" s="172" t="s">
        <v>178</v>
      </c>
      <c r="N34" s="172" t="s">
        <v>179</v>
      </c>
      <c r="O34" s="172" t="s">
        <v>180</v>
      </c>
      <c r="P34" s="172"/>
      <c r="Q34" s="94" t="s">
        <v>195</v>
      </c>
      <c r="R34" s="85">
        <v>4</v>
      </c>
      <c r="S34" s="168"/>
    </row>
    <row r="35" spans="1:19" s="75" customFormat="1" ht="38.25">
      <c r="A35" s="177"/>
      <c r="B35" s="173" t="s">
        <v>173</v>
      </c>
      <c r="C35" s="172" t="s">
        <v>76</v>
      </c>
      <c r="D35" s="172" t="s">
        <v>174</v>
      </c>
      <c r="E35" s="68" t="s">
        <v>196</v>
      </c>
      <c r="F35" s="68" t="s">
        <v>176</v>
      </c>
      <c r="G35" s="174" t="s">
        <v>176</v>
      </c>
      <c r="H35" s="174" t="s">
        <v>176</v>
      </c>
      <c r="I35" s="174" t="s">
        <v>176</v>
      </c>
      <c r="J35" s="174" t="s">
        <v>176</v>
      </c>
      <c r="K35" s="174" t="s">
        <v>176</v>
      </c>
      <c r="L35" s="167" t="s">
        <v>192</v>
      </c>
      <c r="M35" s="172" t="s">
        <v>178</v>
      </c>
      <c r="N35" s="172" t="s">
        <v>179</v>
      </c>
      <c r="O35" s="172" t="s">
        <v>180</v>
      </c>
      <c r="P35" s="172"/>
      <c r="Q35" s="94" t="s">
        <v>197</v>
      </c>
      <c r="R35" s="85">
        <v>4</v>
      </c>
      <c r="S35" s="168"/>
    </row>
    <row r="36" spans="1:19" s="75" customFormat="1" ht="25.5">
      <c r="A36" s="177"/>
      <c r="B36" s="173" t="s">
        <v>173</v>
      </c>
      <c r="C36" s="172" t="s">
        <v>76</v>
      </c>
      <c r="D36" s="172" t="s">
        <v>174</v>
      </c>
      <c r="E36" s="68" t="s">
        <v>198</v>
      </c>
      <c r="F36" s="68" t="s">
        <v>176</v>
      </c>
      <c r="G36" s="174" t="s">
        <v>176</v>
      </c>
      <c r="H36" s="174" t="s">
        <v>176</v>
      </c>
      <c r="I36" s="174" t="s">
        <v>176</v>
      </c>
      <c r="J36" s="174" t="s">
        <v>176</v>
      </c>
      <c r="K36" s="174" t="s">
        <v>176</v>
      </c>
      <c r="L36" s="167" t="s">
        <v>192</v>
      </c>
      <c r="M36" s="172" t="s">
        <v>178</v>
      </c>
      <c r="N36" s="172" t="s">
        <v>179</v>
      </c>
      <c r="O36" s="172" t="s">
        <v>180</v>
      </c>
      <c r="P36" s="172"/>
      <c r="Q36" s="94" t="s">
        <v>199</v>
      </c>
      <c r="R36" s="85">
        <v>4</v>
      </c>
      <c r="S36" s="168"/>
    </row>
    <row r="37" spans="1:19" s="75" customFormat="1" ht="25.5">
      <c r="A37" s="177"/>
      <c r="B37" s="173" t="s">
        <v>173</v>
      </c>
      <c r="C37" s="172" t="s">
        <v>76</v>
      </c>
      <c r="D37" s="172" t="s">
        <v>174</v>
      </c>
      <c r="E37" s="68" t="s">
        <v>200</v>
      </c>
      <c r="F37" s="68" t="s">
        <v>176</v>
      </c>
      <c r="G37" s="174" t="s">
        <v>176</v>
      </c>
      <c r="H37" s="174" t="s">
        <v>176</v>
      </c>
      <c r="I37" s="174" t="s">
        <v>176</v>
      </c>
      <c r="J37" s="174" t="s">
        <v>176</v>
      </c>
      <c r="K37" s="174" t="s">
        <v>176</v>
      </c>
      <c r="L37" s="167" t="s">
        <v>192</v>
      </c>
      <c r="M37" s="172" t="s">
        <v>178</v>
      </c>
      <c r="N37" s="172" t="s">
        <v>179</v>
      </c>
      <c r="O37" s="172" t="s">
        <v>180</v>
      </c>
      <c r="P37" s="172"/>
      <c r="Q37" s="94" t="s">
        <v>201</v>
      </c>
      <c r="R37" s="85">
        <v>4</v>
      </c>
      <c r="S37" s="170"/>
    </row>
    <row r="38" spans="1:19" s="75" customFormat="1" ht="25.5">
      <c r="A38" s="177"/>
      <c r="B38" s="173" t="s">
        <v>173</v>
      </c>
      <c r="C38" s="172" t="s">
        <v>76</v>
      </c>
      <c r="D38" s="172" t="s">
        <v>174</v>
      </c>
      <c r="E38" s="68" t="s">
        <v>202</v>
      </c>
      <c r="F38" s="68" t="s">
        <v>176</v>
      </c>
      <c r="G38" s="174" t="s">
        <v>176</v>
      </c>
      <c r="H38" s="174" t="s">
        <v>176</v>
      </c>
      <c r="I38" s="174" t="s">
        <v>176</v>
      </c>
      <c r="J38" s="174" t="s">
        <v>176</v>
      </c>
      <c r="K38" s="174" t="s">
        <v>176</v>
      </c>
      <c r="L38" s="167" t="s">
        <v>192</v>
      </c>
      <c r="M38" s="172" t="s">
        <v>178</v>
      </c>
      <c r="N38" s="172" t="s">
        <v>179</v>
      </c>
      <c r="O38" s="172" t="s">
        <v>180</v>
      </c>
      <c r="P38" s="172"/>
      <c r="Q38" s="94" t="s">
        <v>203</v>
      </c>
      <c r="R38" s="85">
        <v>4</v>
      </c>
      <c r="S38" s="170"/>
    </row>
    <row r="39" spans="1:19" s="75" customFormat="1" ht="25.5">
      <c r="A39" s="177"/>
      <c r="B39" s="173" t="s">
        <v>173</v>
      </c>
      <c r="C39" s="173" t="s">
        <v>76</v>
      </c>
      <c r="D39" s="173" t="s">
        <v>174</v>
      </c>
      <c r="E39" s="94" t="s">
        <v>204</v>
      </c>
      <c r="F39" s="94" t="s">
        <v>176</v>
      </c>
      <c r="G39" s="175" t="s">
        <v>176</v>
      </c>
      <c r="H39" s="175" t="s">
        <v>176</v>
      </c>
      <c r="I39" s="175" t="s">
        <v>176</v>
      </c>
      <c r="J39" s="175" t="s">
        <v>176</v>
      </c>
      <c r="K39" s="175" t="s">
        <v>176</v>
      </c>
      <c r="L39" s="167" t="s">
        <v>192</v>
      </c>
      <c r="M39" s="173" t="s">
        <v>178</v>
      </c>
      <c r="N39" s="173" t="s">
        <v>179</v>
      </c>
      <c r="O39" s="173" t="s">
        <v>180</v>
      </c>
      <c r="P39" s="173"/>
      <c r="Q39" s="94" t="s">
        <v>181</v>
      </c>
      <c r="R39" s="91">
        <v>4</v>
      </c>
      <c r="S39" s="170"/>
    </row>
    <row r="40" spans="1:19" s="75" customFormat="1" ht="25.5">
      <c r="A40" s="177"/>
      <c r="B40" s="173" t="s">
        <v>173</v>
      </c>
      <c r="C40" s="172" t="s">
        <v>76</v>
      </c>
      <c r="D40" s="172" t="s">
        <v>174</v>
      </c>
      <c r="E40" s="68" t="s">
        <v>205</v>
      </c>
      <c r="F40" s="68" t="s">
        <v>176</v>
      </c>
      <c r="G40" s="174" t="s">
        <v>176</v>
      </c>
      <c r="H40" s="174" t="s">
        <v>176</v>
      </c>
      <c r="I40" s="174" t="s">
        <v>176</v>
      </c>
      <c r="J40" s="174" t="s">
        <v>176</v>
      </c>
      <c r="K40" s="174" t="s">
        <v>176</v>
      </c>
      <c r="L40" s="167" t="s">
        <v>192</v>
      </c>
      <c r="M40" s="172" t="s">
        <v>178</v>
      </c>
      <c r="N40" s="172" t="s">
        <v>179</v>
      </c>
      <c r="O40" s="172" t="s">
        <v>180</v>
      </c>
      <c r="P40" s="172"/>
      <c r="Q40" s="94" t="s">
        <v>183</v>
      </c>
      <c r="R40" s="85">
        <v>4</v>
      </c>
      <c r="S40" s="170"/>
    </row>
    <row r="41" spans="1:19" s="75" customFormat="1" ht="25.5">
      <c r="A41" s="177"/>
      <c r="B41" s="173" t="s">
        <v>173</v>
      </c>
      <c r="C41" s="172" t="s">
        <v>76</v>
      </c>
      <c r="D41" s="172" t="s">
        <v>174</v>
      </c>
      <c r="E41" s="68" t="s">
        <v>206</v>
      </c>
      <c r="F41" s="68" t="s">
        <v>176</v>
      </c>
      <c r="G41" s="174" t="s">
        <v>176</v>
      </c>
      <c r="H41" s="174" t="s">
        <v>176</v>
      </c>
      <c r="I41" s="174" t="s">
        <v>176</v>
      </c>
      <c r="J41" s="174" t="s">
        <v>176</v>
      </c>
      <c r="K41" s="174" t="s">
        <v>176</v>
      </c>
      <c r="L41" s="167" t="s">
        <v>192</v>
      </c>
      <c r="M41" s="172" t="s">
        <v>178</v>
      </c>
      <c r="N41" s="172" t="s">
        <v>179</v>
      </c>
      <c r="O41" s="172" t="s">
        <v>180</v>
      </c>
      <c r="P41" s="172"/>
      <c r="Q41" s="94" t="s">
        <v>185</v>
      </c>
      <c r="R41" s="85">
        <v>4</v>
      </c>
      <c r="S41" s="170"/>
    </row>
    <row r="42" spans="1:19" s="75" customFormat="1" ht="25.5">
      <c r="A42" s="177"/>
      <c r="B42" s="173" t="s">
        <v>173</v>
      </c>
      <c r="C42" s="172" t="s">
        <v>76</v>
      </c>
      <c r="D42" s="172" t="s">
        <v>174</v>
      </c>
      <c r="E42" s="68" t="s">
        <v>207</v>
      </c>
      <c r="F42" s="68" t="s">
        <v>176</v>
      </c>
      <c r="G42" s="174" t="s">
        <v>176</v>
      </c>
      <c r="H42" s="174" t="s">
        <v>176</v>
      </c>
      <c r="I42" s="174" t="s">
        <v>176</v>
      </c>
      <c r="J42" s="174" t="s">
        <v>176</v>
      </c>
      <c r="K42" s="174" t="s">
        <v>176</v>
      </c>
      <c r="L42" s="167" t="s">
        <v>192</v>
      </c>
      <c r="M42" s="172" t="s">
        <v>178</v>
      </c>
      <c r="N42" s="172" t="s">
        <v>179</v>
      </c>
      <c r="O42" s="172" t="s">
        <v>180</v>
      </c>
      <c r="P42" s="172"/>
      <c r="Q42" s="94" t="s">
        <v>187</v>
      </c>
      <c r="R42" s="85">
        <v>4</v>
      </c>
      <c r="S42" s="170"/>
    </row>
    <row r="43" spans="1:19" s="75" customFormat="1" ht="25.5">
      <c r="A43" s="177"/>
      <c r="B43" s="173" t="s">
        <v>173</v>
      </c>
      <c r="C43" s="172" t="s">
        <v>76</v>
      </c>
      <c r="D43" s="172" t="s">
        <v>174</v>
      </c>
      <c r="E43" s="68" t="s">
        <v>208</v>
      </c>
      <c r="F43" s="68" t="s">
        <v>176</v>
      </c>
      <c r="G43" s="174" t="s">
        <v>176</v>
      </c>
      <c r="H43" s="174" t="s">
        <v>176</v>
      </c>
      <c r="I43" s="174" t="s">
        <v>176</v>
      </c>
      <c r="J43" s="174" t="s">
        <v>176</v>
      </c>
      <c r="K43" s="174" t="s">
        <v>176</v>
      </c>
      <c r="L43" s="167" t="s">
        <v>209</v>
      </c>
      <c r="M43" s="172" t="s">
        <v>178</v>
      </c>
      <c r="N43" s="172" t="s">
        <v>210</v>
      </c>
      <c r="O43" s="172" t="s">
        <v>211</v>
      </c>
      <c r="P43" s="172"/>
      <c r="Q43" s="94" t="s">
        <v>193</v>
      </c>
      <c r="R43" s="85">
        <v>3</v>
      </c>
      <c r="S43" s="170"/>
    </row>
    <row r="44" spans="1:19" s="75" customFormat="1" ht="25.5">
      <c r="A44" s="177"/>
      <c r="B44" s="173" t="s">
        <v>173</v>
      </c>
      <c r="C44" s="172" t="s">
        <v>76</v>
      </c>
      <c r="D44" s="172" t="s">
        <v>174</v>
      </c>
      <c r="E44" s="68" t="s">
        <v>212</v>
      </c>
      <c r="F44" s="68" t="s">
        <v>176</v>
      </c>
      <c r="G44" s="174" t="s">
        <v>176</v>
      </c>
      <c r="H44" s="174" t="s">
        <v>176</v>
      </c>
      <c r="I44" s="174" t="s">
        <v>176</v>
      </c>
      <c r="J44" s="174" t="s">
        <v>176</v>
      </c>
      <c r="K44" s="174" t="s">
        <v>176</v>
      </c>
      <c r="L44" s="167" t="s">
        <v>209</v>
      </c>
      <c r="M44" s="172" t="s">
        <v>178</v>
      </c>
      <c r="N44" s="172" t="s">
        <v>210</v>
      </c>
      <c r="O44" s="172" t="s">
        <v>211</v>
      </c>
      <c r="P44" s="172"/>
      <c r="Q44" s="94" t="s">
        <v>195</v>
      </c>
      <c r="R44" s="85">
        <v>3</v>
      </c>
      <c r="S44" s="170"/>
    </row>
    <row r="45" spans="1:19" s="75" customFormat="1" ht="38.25">
      <c r="A45" s="177"/>
      <c r="B45" s="173" t="s">
        <v>173</v>
      </c>
      <c r="C45" s="172" t="s">
        <v>76</v>
      </c>
      <c r="D45" s="172" t="s">
        <v>174</v>
      </c>
      <c r="E45" s="68" t="s">
        <v>213</v>
      </c>
      <c r="F45" s="68" t="s">
        <v>176</v>
      </c>
      <c r="G45" s="174" t="s">
        <v>176</v>
      </c>
      <c r="H45" s="174" t="s">
        <v>176</v>
      </c>
      <c r="I45" s="174" t="s">
        <v>176</v>
      </c>
      <c r="J45" s="174" t="s">
        <v>176</v>
      </c>
      <c r="K45" s="174" t="s">
        <v>176</v>
      </c>
      <c r="L45" s="167" t="s">
        <v>209</v>
      </c>
      <c r="M45" s="172" t="s">
        <v>178</v>
      </c>
      <c r="N45" s="172" t="s">
        <v>210</v>
      </c>
      <c r="O45" s="172" t="s">
        <v>211</v>
      </c>
      <c r="P45" s="172"/>
      <c r="Q45" s="94" t="s">
        <v>197</v>
      </c>
      <c r="R45" s="85">
        <v>3</v>
      </c>
      <c r="S45" s="170"/>
    </row>
    <row r="46" spans="1:19" s="75" customFormat="1" ht="25.5">
      <c r="A46" s="177"/>
      <c r="B46" s="173" t="s">
        <v>173</v>
      </c>
      <c r="C46" s="172" t="s">
        <v>76</v>
      </c>
      <c r="D46" s="172" t="s">
        <v>174</v>
      </c>
      <c r="E46" s="68" t="s">
        <v>214</v>
      </c>
      <c r="F46" s="68" t="s">
        <v>176</v>
      </c>
      <c r="G46" s="174" t="s">
        <v>176</v>
      </c>
      <c r="H46" s="174" t="s">
        <v>176</v>
      </c>
      <c r="I46" s="174" t="s">
        <v>176</v>
      </c>
      <c r="J46" s="174" t="s">
        <v>176</v>
      </c>
      <c r="K46" s="174" t="s">
        <v>176</v>
      </c>
      <c r="L46" s="167" t="s">
        <v>209</v>
      </c>
      <c r="M46" s="172" t="s">
        <v>178</v>
      </c>
      <c r="N46" s="172" t="s">
        <v>210</v>
      </c>
      <c r="O46" s="172" t="s">
        <v>211</v>
      </c>
      <c r="P46" s="172"/>
      <c r="Q46" s="94" t="s">
        <v>199</v>
      </c>
      <c r="R46" s="85">
        <v>3</v>
      </c>
      <c r="S46" s="170"/>
    </row>
    <row r="47" spans="1:19" s="75" customFormat="1" ht="25.5">
      <c r="A47" s="177"/>
      <c r="B47" s="173" t="s">
        <v>173</v>
      </c>
      <c r="C47" s="172" t="s">
        <v>76</v>
      </c>
      <c r="D47" s="172" t="s">
        <v>174</v>
      </c>
      <c r="E47" s="68" t="s">
        <v>215</v>
      </c>
      <c r="F47" s="68" t="s">
        <v>176</v>
      </c>
      <c r="G47" s="174" t="s">
        <v>176</v>
      </c>
      <c r="H47" s="174" t="s">
        <v>176</v>
      </c>
      <c r="I47" s="174" t="s">
        <v>176</v>
      </c>
      <c r="J47" s="174" t="s">
        <v>176</v>
      </c>
      <c r="K47" s="174" t="s">
        <v>176</v>
      </c>
      <c r="L47" s="167" t="s">
        <v>209</v>
      </c>
      <c r="M47" s="172" t="s">
        <v>178</v>
      </c>
      <c r="N47" s="172" t="s">
        <v>210</v>
      </c>
      <c r="O47" s="172" t="s">
        <v>211</v>
      </c>
      <c r="P47" s="172"/>
      <c r="Q47" s="94" t="s">
        <v>201</v>
      </c>
      <c r="R47" s="85">
        <v>3</v>
      </c>
      <c r="S47" s="170"/>
    </row>
    <row r="48" spans="1:19" s="75" customFormat="1" ht="25.5">
      <c r="A48" s="177"/>
      <c r="B48" s="173" t="s">
        <v>173</v>
      </c>
      <c r="C48" s="172" t="s">
        <v>76</v>
      </c>
      <c r="D48" s="172" t="s">
        <v>174</v>
      </c>
      <c r="E48" s="68" t="s">
        <v>216</v>
      </c>
      <c r="F48" s="68" t="s">
        <v>176</v>
      </c>
      <c r="G48" s="174" t="s">
        <v>176</v>
      </c>
      <c r="H48" s="174" t="s">
        <v>176</v>
      </c>
      <c r="I48" s="174" t="s">
        <v>176</v>
      </c>
      <c r="J48" s="174" t="s">
        <v>176</v>
      </c>
      <c r="K48" s="174" t="s">
        <v>176</v>
      </c>
      <c r="L48" s="167" t="s">
        <v>209</v>
      </c>
      <c r="M48" s="172" t="s">
        <v>178</v>
      </c>
      <c r="N48" s="172" t="s">
        <v>217</v>
      </c>
      <c r="O48" s="172" t="s">
        <v>218</v>
      </c>
      <c r="P48" s="172"/>
      <c r="Q48" s="94" t="s">
        <v>203</v>
      </c>
      <c r="R48" s="85">
        <v>3</v>
      </c>
      <c r="S48" s="170"/>
    </row>
    <row r="49" spans="1:19" s="75" customFormat="1" ht="25.5">
      <c r="A49" s="177"/>
      <c r="B49" s="173" t="s">
        <v>173</v>
      </c>
      <c r="C49" s="173" t="s">
        <v>76</v>
      </c>
      <c r="D49" s="173" t="s">
        <v>174</v>
      </c>
      <c r="E49" s="94" t="s">
        <v>175</v>
      </c>
      <c r="F49" s="94" t="s">
        <v>176</v>
      </c>
      <c r="G49" s="175" t="s">
        <v>176</v>
      </c>
      <c r="H49" s="175" t="s">
        <v>176</v>
      </c>
      <c r="I49" s="175" t="s">
        <v>176</v>
      </c>
      <c r="J49" s="175" t="s">
        <v>176</v>
      </c>
      <c r="K49" s="175" t="s">
        <v>176</v>
      </c>
      <c r="L49" s="167" t="s">
        <v>209</v>
      </c>
      <c r="M49" s="173" t="s">
        <v>178</v>
      </c>
      <c r="N49" s="172" t="s">
        <v>210</v>
      </c>
      <c r="O49" s="172" t="s">
        <v>211</v>
      </c>
      <c r="P49" s="173"/>
      <c r="Q49" s="94" t="s">
        <v>181</v>
      </c>
      <c r="R49" s="91">
        <v>3</v>
      </c>
      <c r="S49" s="170"/>
    </row>
    <row r="50" spans="1:19" s="75" customFormat="1" ht="25.5">
      <c r="A50" s="177"/>
      <c r="B50" s="173" t="s">
        <v>173</v>
      </c>
      <c r="C50" s="172" t="s">
        <v>76</v>
      </c>
      <c r="D50" s="172" t="s">
        <v>174</v>
      </c>
      <c r="E50" s="68" t="s">
        <v>182</v>
      </c>
      <c r="F50" s="68" t="s">
        <v>176</v>
      </c>
      <c r="G50" s="174" t="s">
        <v>176</v>
      </c>
      <c r="H50" s="174" t="s">
        <v>176</v>
      </c>
      <c r="I50" s="174" t="s">
        <v>176</v>
      </c>
      <c r="J50" s="174" t="s">
        <v>176</v>
      </c>
      <c r="K50" s="174" t="s">
        <v>176</v>
      </c>
      <c r="L50" s="167" t="s">
        <v>209</v>
      </c>
      <c r="M50" s="172" t="s">
        <v>178</v>
      </c>
      <c r="N50" s="172" t="s">
        <v>210</v>
      </c>
      <c r="O50" s="172" t="s">
        <v>211</v>
      </c>
      <c r="P50" s="172"/>
      <c r="Q50" s="94" t="s">
        <v>183</v>
      </c>
      <c r="R50" s="85">
        <v>3</v>
      </c>
      <c r="S50" s="170"/>
    </row>
    <row r="51" spans="1:19" s="75" customFormat="1" ht="25.5">
      <c r="A51" s="177"/>
      <c r="B51" s="173" t="s">
        <v>173</v>
      </c>
      <c r="C51" s="172" t="s">
        <v>76</v>
      </c>
      <c r="D51" s="172" t="s">
        <v>174</v>
      </c>
      <c r="E51" s="68" t="s">
        <v>184</v>
      </c>
      <c r="F51" s="68" t="s">
        <v>176</v>
      </c>
      <c r="G51" s="174" t="s">
        <v>176</v>
      </c>
      <c r="H51" s="174" t="s">
        <v>176</v>
      </c>
      <c r="I51" s="174" t="s">
        <v>176</v>
      </c>
      <c r="J51" s="174" t="s">
        <v>176</v>
      </c>
      <c r="K51" s="174" t="s">
        <v>176</v>
      </c>
      <c r="L51" s="167" t="s">
        <v>209</v>
      </c>
      <c r="M51" s="172" t="s">
        <v>178</v>
      </c>
      <c r="N51" s="172" t="s">
        <v>210</v>
      </c>
      <c r="O51" s="172" t="s">
        <v>211</v>
      </c>
      <c r="P51" s="172"/>
      <c r="Q51" s="94" t="s">
        <v>185</v>
      </c>
      <c r="R51" s="85">
        <v>3</v>
      </c>
      <c r="S51" s="179"/>
    </row>
    <row r="52" spans="1:19" s="75" customFormat="1" ht="25.5">
      <c r="A52" s="177"/>
      <c r="B52" s="173" t="s">
        <v>173</v>
      </c>
      <c r="C52" s="172" t="s">
        <v>76</v>
      </c>
      <c r="D52" s="172" t="s">
        <v>174</v>
      </c>
      <c r="E52" s="68" t="s">
        <v>186</v>
      </c>
      <c r="F52" s="68" t="s">
        <v>176</v>
      </c>
      <c r="G52" s="174" t="s">
        <v>176</v>
      </c>
      <c r="H52" s="174" t="s">
        <v>176</v>
      </c>
      <c r="I52" s="174" t="s">
        <v>176</v>
      </c>
      <c r="J52" s="174" t="s">
        <v>176</v>
      </c>
      <c r="K52" s="174" t="s">
        <v>176</v>
      </c>
      <c r="L52" s="167" t="s">
        <v>209</v>
      </c>
      <c r="M52" s="172" t="s">
        <v>178</v>
      </c>
      <c r="N52" s="172" t="s">
        <v>210</v>
      </c>
      <c r="O52" s="172" t="s">
        <v>211</v>
      </c>
      <c r="P52" s="172"/>
      <c r="Q52" s="94" t="s">
        <v>187</v>
      </c>
      <c r="R52" s="85">
        <v>3</v>
      </c>
      <c r="S52" s="179"/>
    </row>
    <row r="53" spans="1:19" s="75" customFormat="1" ht="25.5">
      <c r="A53" s="177"/>
      <c r="B53" s="173" t="s">
        <v>173</v>
      </c>
      <c r="C53" s="172" t="s">
        <v>76</v>
      </c>
      <c r="D53" s="172" t="s">
        <v>174</v>
      </c>
      <c r="E53" s="68" t="s">
        <v>191</v>
      </c>
      <c r="F53" s="68" t="s">
        <v>176</v>
      </c>
      <c r="G53" s="174" t="s">
        <v>176</v>
      </c>
      <c r="H53" s="174" t="s">
        <v>176</v>
      </c>
      <c r="I53" s="174" t="s">
        <v>176</v>
      </c>
      <c r="J53" s="174" t="s">
        <v>176</v>
      </c>
      <c r="K53" s="174" t="s">
        <v>176</v>
      </c>
      <c r="L53" s="167" t="s">
        <v>219</v>
      </c>
      <c r="M53" s="172" t="s">
        <v>77</v>
      </c>
      <c r="N53" s="172" t="s">
        <v>220</v>
      </c>
      <c r="O53" s="172" t="s">
        <v>221</v>
      </c>
      <c r="P53" s="172"/>
      <c r="Q53" s="94" t="s">
        <v>193</v>
      </c>
      <c r="R53" s="85">
        <v>1</v>
      </c>
      <c r="S53" s="170"/>
    </row>
    <row r="54" spans="1:19" s="75" customFormat="1" ht="25.5">
      <c r="A54" s="177"/>
      <c r="B54" s="173" t="s">
        <v>173</v>
      </c>
      <c r="C54" s="172" t="s">
        <v>76</v>
      </c>
      <c r="D54" s="172" t="s">
        <v>174</v>
      </c>
      <c r="E54" s="68" t="s">
        <v>194</v>
      </c>
      <c r="F54" s="68" t="s">
        <v>176</v>
      </c>
      <c r="G54" s="174" t="s">
        <v>176</v>
      </c>
      <c r="H54" s="174" t="s">
        <v>176</v>
      </c>
      <c r="I54" s="174" t="s">
        <v>176</v>
      </c>
      <c r="J54" s="174" t="s">
        <v>176</v>
      </c>
      <c r="K54" s="174" t="s">
        <v>176</v>
      </c>
      <c r="L54" s="167" t="s">
        <v>219</v>
      </c>
      <c r="M54" s="172" t="s">
        <v>77</v>
      </c>
      <c r="N54" s="172" t="s">
        <v>220</v>
      </c>
      <c r="O54" s="172" t="s">
        <v>221</v>
      </c>
      <c r="P54" s="172"/>
      <c r="Q54" s="94" t="s">
        <v>195</v>
      </c>
      <c r="R54" s="85">
        <v>1</v>
      </c>
      <c r="S54" s="170"/>
    </row>
    <row r="55" spans="1:19" s="75" customFormat="1" ht="38.25">
      <c r="A55" s="177"/>
      <c r="B55" s="173" t="s">
        <v>173</v>
      </c>
      <c r="C55" s="172" t="s">
        <v>76</v>
      </c>
      <c r="D55" s="172" t="s">
        <v>174</v>
      </c>
      <c r="E55" s="68" t="s">
        <v>196</v>
      </c>
      <c r="F55" s="68" t="s">
        <v>176</v>
      </c>
      <c r="G55" s="174" t="s">
        <v>176</v>
      </c>
      <c r="H55" s="174" t="s">
        <v>176</v>
      </c>
      <c r="I55" s="174" t="s">
        <v>176</v>
      </c>
      <c r="J55" s="174" t="s">
        <v>176</v>
      </c>
      <c r="K55" s="174" t="s">
        <v>176</v>
      </c>
      <c r="L55" s="167" t="s">
        <v>219</v>
      </c>
      <c r="M55" s="172" t="s">
        <v>77</v>
      </c>
      <c r="N55" s="172" t="s">
        <v>220</v>
      </c>
      <c r="O55" s="172" t="s">
        <v>221</v>
      </c>
      <c r="P55" s="172"/>
      <c r="Q55" s="94" t="s">
        <v>197</v>
      </c>
      <c r="R55" s="85">
        <v>1</v>
      </c>
      <c r="S55" s="74"/>
    </row>
    <row r="56" spans="1:19" s="75" customFormat="1" ht="25.5">
      <c r="A56" s="177"/>
      <c r="B56" s="173" t="s">
        <v>173</v>
      </c>
      <c r="C56" s="172" t="s">
        <v>76</v>
      </c>
      <c r="D56" s="172" t="s">
        <v>174</v>
      </c>
      <c r="E56" s="68" t="s">
        <v>198</v>
      </c>
      <c r="F56" s="68" t="s">
        <v>176</v>
      </c>
      <c r="G56" s="174" t="s">
        <v>176</v>
      </c>
      <c r="H56" s="174" t="s">
        <v>176</v>
      </c>
      <c r="I56" s="174" t="s">
        <v>176</v>
      </c>
      <c r="J56" s="174" t="s">
        <v>176</v>
      </c>
      <c r="K56" s="174" t="s">
        <v>176</v>
      </c>
      <c r="L56" s="167" t="s">
        <v>219</v>
      </c>
      <c r="M56" s="172" t="s">
        <v>77</v>
      </c>
      <c r="N56" s="172" t="s">
        <v>220</v>
      </c>
      <c r="O56" s="172" t="s">
        <v>221</v>
      </c>
      <c r="P56" s="172"/>
      <c r="Q56" s="94" t="s">
        <v>199</v>
      </c>
      <c r="R56" s="85">
        <v>1</v>
      </c>
      <c r="S56" s="74"/>
    </row>
    <row r="57" spans="1:19" s="75" customFormat="1" ht="25.5">
      <c r="A57" s="177"/>
      <c r="B57" s="173" t="s">
        <v>173</v>
      </c>
      <c r="C57" s="172" t="s">
        <v>76</v>
      </c>
      <c r="D57" s="172" t="s">
        <v>174</v>
      </c>
      <c r="E57" s="68" t="s">
        <v>200</v>
      </c>
      <c r="F57" s="68" t="s">
        <v>176</v>
      </c>
      <c r="G57" s="174" t="s">
        <v>176</v>
      </c>
      <c r="H57" s="174" t="s">
        <v>176</v>
      </c>
      <c r="I57" s="174" t="s">
        <v>176</v>
      </c>
      <c r="J57" s="174" t="s">
        <v>176</v>
      </c>
      <c r="K57" s="174" t="s">
        <v>176</v>
      </c>
      <c r="L57" s="167" t="s">
        <v>219</v>
      </c>
      <c r="M57" s="172" t="s">
        <v>77</v>
      </c>
      <c r="N57" s="172" t="s">
        <v>220</v>
      </c>
      <c r="O57" s="172" t="s">
        <v>221</v>
      </c>
      <c r="P57" s="172"/>
      <c r="Q57" s="94" t="s">
        <v>201</v>
      </c>
      <c r="R57" s="85">
        <v>1</v>
      </c>
      <c r="S57" s="74"/>
    </row>
    <row r="58" spans="1:19" s="75" customFormat="1" ht="25.5">
      <c r="A58" s="177"/>
      <c r="B58" s="173" t="s">
        <v>173</v>
      </c>
      <c r="C58" s="172" t="s">
        <v>76</v>
      </c>
      <c r="D58" s="172" t="s">
        <v>174</v>
      </c>
      <c r="E58" s="68" t="s">
        <v>202</v>
      </c>
      <c r="F58" s="68" t="s">
        <v>176</v>
      </c>
      <c r="G58" s="174" t="s">
        <v>176</v>
      </c>
      <c r="H58" s="174" t="s">
        <v>176</v>
      </c>
      <c r="I58" s="174" t="s">
        <v>176</v>
      </c>
      <c r="J58" s="174" t="s">
        <v>176</v>
      </c>
      <c r="K58" s="174" t="s">
        <v>176</v>
      </c>
      <c r="L58" s="167" t="s">
        <v>219</v>
      </c>
      <c r="M58" s="172" t="s">
        <v>77</v>
      </c>
      <c r="N58" s="172" t="s">
        <v>220</v>
      </c>
      <c r="O58" s="172" t="s">
        <v>221</v>
      </c>
      <c r="P58" s="172"/>
      <c r="Q58" s="94" t="s">
        <v>203</v>
      </c>
      <c r="R58" s="85">
        <v>1</v>
      </c>
      <c r="S58" s="74"/>
    </row>
    <row r="59" spans="1:19" s="75" customFormat="1" ht="25.5">
      <c r="A59" s="177"/>
      <c r="B59" s="173" t="s">
        <v>173</v>
      </c>
      <c r="C59" s="173" t="s">
        <v>76</v>
      </c>
      <c r="D59" s="173" t="s">
        <v>174</v>
      </c>
      <c r="E59" s="94" t="s">
        <v>204</v>
      </c>
      <c r="F59" s="94" t="s">
        <v>176</v>
      </c>
      <c r="G59" s="175" t="s">
        <v>176</v>
      </c>
      <c r="H59" s="175" t="s">
        <v>176</v>
      </c>
      <c r="I59" s="175" t="s">
        <v>176</v>
      </c>
      <c r="J59" s="175" t="s">
        <v>176</v>
      </c>
      <c r="K59" s="175" t="s">
        <v>176</v>
      </c>
      <c r="L59" s="167" t="s">
        <v>219</v>
      </c>
      <c r="M59" s="172" t="s">
        <v>77</v>
      </c>
      <c r="N59" s="172" t="s">
        <v>220</v>
      </c>
      <c r="O59" s="172" t="s">
        <v>221</v>
      </c>
      <c r="P59" s="173"/>
      <c r="Q59" s="94" t="s">
        <v>181</v>
      </c>
      <c r="R59" s="91">
        <v>1</v>
      </c>
      <c r="S59" s="74"/>
    </row>
    <row r="60" spans="1:19" s="75" customFormat="1" ht="25.5">
      <c r="A60" s="177"/>
      <c r="B60" s="173" t="s">
        <v>173</v>
      </c>
      <c r="C60" s="172" t="s">
        <v>76</v>
      </c>
      <c r="D60" s="172" t="s">
        <v>174</v>
      </c>
      <c r="E60" s="68" t="s">
        <v>205</v>
      </c>
      <c r="F60" s="68" t="s">
        <v>176</v>
      </c>
      <c r="G60" s="174" t="s">
        <v>176</v>
      </c>
      <c r="H60" s="174" t="s">
        <v>176</v>
      </c>
      <c r="I60" s="174" t="s">
        <v>176</v>
      </c>
      <c r="J60" s="174" t="s">
        <v>176</v>
      </c>
      <c r="K60" s="174" t="s">
        <v>176</v>
      </c>
      <c r="L60" s="167" t="s">
        <v>219</v>
      </c>
      <c r="M60" s="172" t="s">
        <v>77</v>
      </c>
      <c r="N60" s="172" t="s">
        <v>220</v>
      </c>
      <c r="O60" s="172" t="s">
        <v>221</v>
      </c>
      <c r="P60" s="172"/>
      <c r="Q60" s="94" t="s">
        <v>183</v>
      </c>
      <c r="R60" s="85">
        <v>1</v>
      </c>
      <c r="S60" s="74"/>
    </row>
    <row r="61" spans="1:19" s="75" customFormat="1" ht="25.5">
      <c r="A61" s="177"/>
      <c r="B61" s="173" t="s">
        <v>173</v>
      </c>
      <c r="C61" s="172" t="s">
        <v>76</v>
      </c>
      <c r="D61" s="172" t="s">
        <v>174</v>
      </c>
      <c r="E61" s="68" t="s">
        <v>206</v>
      </c>
      <c r="F61" s="68" t="s">
        <v>176</v>
      </c>
      <c r="G61" s="174" t="s">
        <v>176</v>
      </c>
      <c r="H61" s="174" t="s">
        <v>176</v>
      </c>
      <c r="I61" s="174" t="s">
        <v>176</v>
      </c>
      <c r="J61" s="174" t="s">
        <v>176</v>
      </c>
      <c r="K61" s="174" t="s">
        <v>176</v>
      </c>
      <c r="L61" s="167" t="s">
        <v>219</v>
      </c>
      <c r="M61" s="172" t="s">
        <v>77</v>
      </c>
      <c r="N61" s="172" t="s">
        <v>220</v>
      </c>
      <c r="O61" s="172" t="s">
        <v>221</v>
      </c>
      <c r="P61" s="172"/>
      <c r="Q61" s="94" t="s">
        <v>185</v>
      </c>
      <c r="R61" s="85">
        <v>1</v>
      </c>
      <c r="S61" s="74"/>
    </row>
    <row r="62" spans="1:19" s="75" customFormat="1" ht="25.5">
      <c r="A62" s="178"/>
      <c r="B62" s="173" t="s">
        <v>173</v>
      </c>
      <c r="C62" s="172" t="s">
        <v>76</v>
      </c>
      <c r="D62" s="172" t="s">
        <v>174</v>
      </c>
      <c r="E62" s="68" t="s">
        <v>207</v>
      </c>
      <c r="F62" s="68" t="s">
        <v>176</v>
      </c>
      <c r="G62" s="174" t="s">
        <v>176</v>
      </c>
      <c r="H62" s="174" t="s">
        <v>176</v>
      </c>
      <c r="I62" s="174" t="s">
        <v>176</v>
      </c>
      <c r="J62" s="174" t="s">
        <v>176</v>
      </c>
      <c r="K62" s="174" t="s">
        <v>176</v>
      </c>
      <c r="L62" s="167" t="s">
        <v>219</v>
      </c>
      <c r="M62" s="172" t="s">
        <v>77</v>
      </c>
      <c r="N62" s="172" t="s">
        <v>220</v>
      </c>
      <c r="O62" s="172" t="s">
        <v>221</v>
      </c>
      <c r="P62" s="172"/>
      <c r="Q62" s="94" t="s">
        <v>187</v>
      </c>
      <c r="R62" s="85">
        <v>1</v>
      </c>
      <c r="S62" s="74"/>
    </row>
  </sheetData>
  <mergeCells count="6">
    <mergeCell ref="A25:A62"/>
    <mergeCell ref="C1:S1"/>
    <mergeCell ref="A1:B1"/>
    <mergeCell ref="A3:A13"/>
    <mergeCell ref="A14:A15"/>
    <mergeCell ref="A16:A24"/>
  </mergeCells>
  <conditionalFormatting sqref="T12 T3 T7:T10 T5">
    <cfRule type="cellIs" dxfId="148" priority="13" operator="equal">
      <formula>#REF!</formula>
    </cfRule>
  </conditionalFormatting>
  <conditionalFormatting sqref="T11">
    <cfRule type="cellIs" dxfId="147" priority="12" operator="equal">
      <formula>#REF!</formula>
    </cfRule>
  </conditionalFormatting>
  <conditionalFormatting sqref="T11">
    <cfRule type="cellIs" dxfId="146" priority="11" operator="equal">
      <formula>#REF!</formula>
    </cfRule>
  </conditionalFormatting>
  <conditionalFormatting sqref="T13:U13">
    <cfRule type="cellIs" dxfId="145" priority="10" operator="equal">
      <formula>#REF!</formula>
    </cfRule>
  </conditionalFormatting>
  <conditionalFormatting sqref="T4">
    <cfRule type="cellIs" dxfId="144" priority="8" operator="equal">
      <formula>#REF!</formula>
    </cfRule>
  </conditionalFormatting>
  <conditionalFormatting sqref="T15">
    <cfRule type="cellIs" dxfId="143" priority="7" operator="equal">
      <formula>#REF!</formula>
    </cfRule>
  </conditionalFormatting>
  <conditionalFormatting sqref="T25:T50">
    <cfRule type="cellIs" dxfId="109" priority="6" operator="equal">
      <formula>$W$3</formula>
    </cfRule>
  </conditionalFormatting>
  <conditionalFormatting sqref="T53:T54">
    <cfRule type="cellIs" dxfId="107" priority="3" operator="equal">
      <formula>$W$3</formula>
    </cfRule>
  </conditionalFormatting>
  <conditionalFormatting sqref="T60:T62">
    <cfRule type="cellIs" dxfId="105" priority="2" operator="equal">
      <formula>#REF!</formula>
    </cfRule>
  </conditionalFormatting>
  <conditionalFormatting sqref="U60:U62">
    <cfRule type="cellIs" dxfId="103" priority="1" operator="equal">
      <formula>#REF!</formula>
    </cfRule>
  </conditionalFormatting>
  <dataValidations count="5">
    <dataValidation type="list" allowBlank="1" showInputMessage="1" showErrorMessage="1" sqref="P6 JL6 TH6 ADD6 AMZ6 AWV6 BGR6 BQN6 CAJ6 CKF6 CUB6 DDX6 DNT6 DXP6 EHL6 ERH6 FBD6 FKZ6 FUV6 GER6 GON6 GYJ6 HIF6 HSB6 IBX6 ILT6 IVP6 JFL6 JPH6 JZD6 KIZ6 KSV6 LCR6 LMN6 LWJ6 MGF6 MQB6 MZX6 NJT6 NTP6 ODL6 ONH6 OXD6 PGZ6 PQV6 QAR6 QKN6 QUJ6 REF6 ROB6 RXX6 SHT6 SRP6 TBL6 TLH6 TVD6 UEZ6 UOV6 UYR6 VIN6 VSJ6 WCF6 WMB6 WVX6">
      <formula1>INDIRECT(#REF!)</formula1>
    </dataValidation>
    <dataValidation type="list" allowBlank="1" showInputMessage="1" showErrorMessage="1" sqref="Q11">
      <formula1>INDIRECT(D11)</formula1>
    </dataValidation>
    <dataValidation type="list" allowBlank="1" showInputMessage="1" showErrorMessage="1" sqref="P14:P15">
      <formula1>INDIRECT(D14)</formula1>
    </dataValidation>
    <dataValidation type="list" allowBlank="1" showInputMessage="1" showErrorMessage="1" sqref="JL14 WVX14 WMB14 WCF14 VSJ14 VIN14 UYR14 UOV14 UEZ14 TVD14 TLH14 TBL14 SRP14 SHT14 RXX14 ROB14 REF14 QUJ14 QKN14 QAR14 PQV14 PGZ14 OXD14 ONH14 ODL14 NTP14 NJT14 MZX14 MQB14 MGF14 LWJ14 LMN14 LCR14 KSV14 KIZ14 JZD14 JPH14 JFL14 IVP14 ILT14 IBX14 HSB14 HIF14 GYJ14 GON14 GER14 FUV14 FKZ14 FBD14 ERH14 EHL14 DXP14 DNT14 DDX14 CUB14 CKF14 CAJ14 BQN14 BGR14 AWV14 AMZ14 ADD14 TH14 JN55:JN56 TJ55:TJ56 ADF55:ADF56 ANB55:ANB56 AWX55:AWX56 BGT55:BGT56 BQP55:BQP56 CAL55:CAL56 CKH55:CKH56 CUD55:CUD56 DDZ55:DDZ56 DNV55:DNV56 DXR55:DXR56 EHN55:EHN56 ERJ55:ERJ56 FBF55:FBF56 FLB55:FLB56 FUX55:FUX56 GET55:GET56 GOP55:GOP56 GYL55:GYL56 HIH55:HIH56 HSD55:HSD56 IBZ55:IBZ56 ILV55:ILV56 IVR55:IVR56 JFN55:JFN56 JPJ55:JPJ56 JZF55:JZF56 KJB55:KJB56 KSX55:KSX56 LCT55:LCT56 LMP55:LMP56 LWL55:LWL56 MGH55:MGH56 MQD55:MQD56 MZZ55:MZZ56 NJV55:NJV56 NTR55:NTR56 ODN55:ODN56 ONJ55:ONJ56 OXF55:OXF56 PHB55:PHB56 PQX55:PQX56 QAT55:QAT56 QKP55:QKP56 QUL55:QUL56 REH55:REH56 ROD55:ROD56 RXZ55:RXZ56 SHV55:SHV56 SRR55:SRR56 TBN55:TBN56 TLJ55:TLJ56 TVF55:TVF56 UFB55:UFB56 UOX55:UOX56 UYT55:UYT56 VIP55:VIP56 VSL55:VSL56 WCH55:WCH56 WMD55:WMD56 WVZ55:WVZ56 WVZ61:WVZ62 WMD61:WMD62 WCH61:WCH62 VSL61:VSL62 VIP61:VIP62 UYT61:UYT62 UOX61:UOX62 UFB61:UFB62 TVF61:TVF62 TLJ61:TLJ62 TBN61:TBN62 SRR61:SRR62 SHV61:SHV62 RXZ61:RXZ62 ROD61:ROD62 REH61:REH62 QUL61:QUL62 QKP61:QKP62 QAT61:QAT62 PQX61:PQX62 PHB61:PHB62 OXF61:OXF62 ONJ61:ONJ62 ODN61:ODN62 NTR61:NTR62 NJV61:NJV62 MZZ61:MZZ62 MQD61:MQD62 MGH61:MGH62 LWL61:LWL62 LMP61:LMP62 LCT61:LCT62 KSX61:KSX62 KJB61:KJB62 JZF61:JZF62 JPJ61:JPJ62 JFN61:JFN62 IVR61:IVR62 ILV61:ILV62 IBZ61:IBZ62 HSD61:HSD62 HIH61:HIH62 GYL61:GYL62 GOP61:GOP62 GET61:GET62 FUX61:FUX62 FLB61:FLB62 FBF61:FBF62 ERJ61:ERJ62 EHN61:EHN62 DXR61:DXR62 DNV61:DNV62 DDZ61:DDZ62 CUD61:CUD62 CKH61:CKH62 CAL61:CAL62 BQP61:BQP62 BGT61:BGT62 AWX61:AWX62 ANB61:ANB62 ADF61:ADF62 TJ61:TJ62 JN61:JN62">
      <formula1>INDIRECT(JA14)</formula1>
    </dataValidation>
    <dataValidation type="list" allowBlank="1" showInputMessage="1" showErrorMessage="1" sqref="JN57:JN60 TJ57:TJ60 ADF57:ADF60 ANB57:ANB60 AWX57:AWX60 BGT57:BGT60 BQP57:BQP60 CAL57:CAL60 CKH57:CKH60 CUD57:CUD60 DDZ57:DDZ60 DNV57:DNV60 DXR57:DXR60 EHN57:EHN60 ERJ57:ERJ60 FBF57:FBF60 FLB57:FLB60 FUX57:FUX60 GET57:GET60 GOP57:GOP60 GYL57:GYL60 HIH57:HIH60 HSD57:HSD60 IBZ57:IBZ60 ILV57:ILV60 IVR57:IVR60 JFN57:JFN60 JPJ57:JPJ60 JZF57:JZF60 KJB57:KJB60 KSX57:KSX60 LCT57:LCT60 LMP57:LMP60 LWL57:LWL60 MGH57:MGH60 MQD57:MQD60 MZZ57:MZZ60 NJV57:NJV60 NTR57:NTR60 ODN57:ODN60 ONJ57:ONJ60 OXF57:OXF60 PHB57:PHB60 PQX57:PQX60 QAT57:QAT60 QKP57:QKP60 QUL57:QUL60 REH57:REH60 ROD57:ROD60 RXZ57:RXZ60 SHV57:SHV60 SRR57:SRR60 TBN57:TBN60 TLJ57:TLJ60 TVF57:TVF60 UFB57:UFB60 UOX57:UOX60 UYT57:UYT60 VIP57:VIP60 VSL57:VSL60 WCH57:WCH60 WMD57:WMD60 WVZ57:WVZ60">
      <formula1>INDIRECT(#REF!)</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cellIs" priority="9" operator="equal" id="{AFD51255-F446-4002-AE28-60FF9B19E2FC}">
            <xm:f>'\\nt_metro\Metro_Shared\Users\dfernandez\Documents\Originales\[FORMATO_S49- Acta Semanal 2017_L6_Vias.xlsx]MIERCOLES'!#REF!</xm:f>
            <x14:dxf>
              <font>
                <color theme="0"/>
              </font>
            </x14:dxf>
          </x14:cfRule>
          <xm:sqref>T6</xm:sqref>
        </x14:conditionalFormatting>
        <x14:conditionalFormatting xmlns:xm="http://schemas.microsoft.com/office/excel/2006/main">
          <x14:cfRule type="cellIs" priority="5" operator="equal" id="{FABA3659-9B33-4E32-A84F-5D5BF727F1D1}">
            <xm:f>'[Trabajos L6 DPE_S01- Acta Semanal 2017_L6 PEAJES.xlsx]LUNES'!#REF!</xm:f>
            <x14:dxf>
              <font>
                <color theme="0"/>
              </font>
            </x14:dxf>
          </x14:cfRule>
          <xm:sqref>T51:T52</xm:sqref>
        </x14:conditionalFormatting>
        <x14:conditionalFormatting xmlns:xm="http://schemas.microsoft.com/office/excel/2006/main">
          <x14:cfRule type="cellIs" priority="4" operator="equal" id="{E0BAD5B0-7434-4046-84C2-25111C27F0FB}">
            <xm:f>'[Trabajos L6 DPE_S01- Acta Semanal 2017_L6 PEAJES.xlsx]LUNES'!#REF!</xm:f>
            <x14:dxf>
              <font>
                <color theme="0"/>
              </font>
            </x14:dxf>
          </x14:cfRule>
          <xm:sqref>T51:T52</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14:formula1>
            <xm:f>[2]DATOS!#REF!</xm:f>
          </x14:formula1>
          <xm:sqref>Q11 B11:I11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2"/>
  <sheetViews>
    <sheetView topLeftCell="A20" zoomScale="25" zoomScaleNormal="25" workbookViewId="0">
      <selection activeCell="L42" sqref="L42"/>
    </sheetView>
  </sheetViews>
  <sheetFormatPr baseColWidth="10" defaultColWidth="11.42578125" defaultRowHeight="15"/>
  <cols>
    <col min="1" max="1" width="16.85546875" customWidth="1"/>
    <col min="2" max="2" width="25" customWidth="1"/>
    <col min="3" max="3" width="20.42578125" customWidth="1"/>
    <col min="4" max="4" width="16.7109375" customWidth="1"/>
    <col min="5" max="5" width="37.7109375" customWidth="1"/>
    <col min="6" max="6" width="27.5703125" customWidth="1"/>
    <col min="7" max="7" width="20.7109375" customWidth="1"/>
    <col min="8" max="8" width="17.85546875" bestFit="1" customWidth="1"/>
    <col min="9" max="9" width="15.28515625" customWidth="1"/>
    <col min="10" max="10" width="13.28515625" customWidth="1"/>
    <col min="11" max="11" width="20.85546875" customWidth="1"/>
    <col min="12" max="12" width="69.85546875" bestFit="1" customWidth="1"/>
    <col min="13" max="13" width="16.5703125" customWidth="1"/>
    <col min="14" max="14" width="22" customWidth="1"/>
    <col min="15" max="15" width="21.28515625" bestFit="1" customWidth="1"/>
    <col min="16" max="16" width="15.28515625" customWidth="1"/>
    <col min="17" max="17" width="16.85546875" customWidth="1"/>
    <col min="18" max="18" width="14" customWidth="1"/>
    <col min="19" max="19" width="102.42578125" customWidth="1"/>
  </cols>
  <sheetData>
    <row r="1" spans="1:19" ht="23.25">
      <c r="A1" s="156" t="s">
        <v>37</v>
      </c>
      <c r="B1" s="156"/>
      <c r="C1" s="157" t="s">
        <v>66</v>
      </c>
      <c r="D1" s="157"/>
      <c r="E1" s="157"/>
      <c r="F1" s="157"/>
      <c r="G1" s="157"/>
      <c r="H1" s="157"/>
      <c r="I1" s="157"/>
      <c r="J1" s="157"/>
      <c r="K1" s="157"/>
      <c r="L1" s="157"/>
      <c r="M1" s="157"/>
      <c r="N1" s="157"/>
      <c r="O1" s="157"/>
      <c r="P1" s="157"/>
      <c r="Q1" s="157"/>
      <c r="R1" s="157"/>
      <c r="S1" s="157"/>
    </row>
    <row r="2" spans="1:19" ht="47.25" thickBot="1">
      <c r="A2" s="51" t="s">
        <v>38</v>
      </c>
      <c r="B2" s="53" t="s">
        <v>39</v>
      </c>
      <c r="C2" s="54" t="s">
        <v>40</v>
      </c>
      <c r="D2" s="53" t="s">
        <v>41</v>
      </c>
      <c r="E2" s="54" t="s">
        <v>42</v>
      </c>
      <c r="F2" s="55" t="s">
        <v>43</v>
      </c>
      <c r="G2" s="56" t="s">
        <v>44</v>
      </c>
      <c r="H2" s="56" t="s">
        <v>45</v>
      </c>
      <c r="I2" s="56" t="s">
        <v>46</v>
      </c>
      <c r="J2" s="57" t="s">
        <v>47</v>
      </c>
      <c r="K2" s="60" t="s">
        <v>56</v>
      </c>
      <c r="L2" s="55" t="s">
        <v>48</v>
      </c>
      <c r="M2" s="53" t="s">
        <v>49</v>
      </c>
      <c r="N2" s="53" t="s">
        <v>50</v>
      </c>
      <c r="O2" s="55" t="s">
        <v>51</v>
      </c>
      <c r="P2" s="55" t="s">
        <v>52</v>
      </c>
      <c r="Q2" s="53" t="s">
        <v>53</v>
      </c>
      <c r="R2" s="58" t="s">
        <v>54</v>
      </c>
      <c r="S2" s="59" t="s">
        <v>55</v>
      </c>
    </row>
    <row r="3" spans="1:19" s="75" customFormat="1">
      <c r="A3" s="161" t="s">
        <v>103</v>
      </c>
      <c r="B3" s="89" t="s">
        <v>78</v>
      </c>
      <c r="C3" s="89" t="s">
        <v>69</v>
      </c>
      <c r="D3" s="92" t="s">
        <v>79</v>
      </c>
      <c r="E3" s="83" t="s">
        <v>80</v>
      </c>
      <c r="F3" s="83" t="s">
        <v>57</v>
      </c>
      <c r="G3" s="81" t="s">
        <v>81</v>
      </c>
      <c r="H3" s="81" t="s">
        <v>57</v>
      </c>
      <c r="I3" s="81" t="s">
        <v>57</v>
      </c>
      <c r="J3" s="81" t="s">
        <v>75</v>
      </c>
      <c r="K3" s="81" t="s">
        <v>57</v>
      </c>
      <c r="L3" s="79" t="s">
        <v>82</v>
      </c>
      <c r="M3" s="83" t="s">
        <v>83</v>
      </c>
      <c r="N3" s="83" t="s">
        <v>84</v>
      </c>
      <c r="O3" s="83">
        <v>992521411</v>
      </c>
      <c r="P3" s="83"/>
      <c r="Q3" s="83" t="s">
        <v>85</v>
      </c>
      <c r="R3" s="83">
        <v>10</v>
      </c>
      <c r="S3" s="83"/>
    </row>
    <row r="4" spans="1:19" s="75" customFormat="1" ht="25.5">
      <c r="A4" s="159"/>
      <c r="B4" s="89" t="s">
        <v>78</v>
      </c>
      <c r="C4" s="89" t="s">
        <v>69</v>
      </c>
      <c r="D4" s="92" t="s">
        <v>79</v>
      </c>
      <c r="E4" s="76" t="s">
        <v>86</v>
      </c>
      <c r="F4" s="83" t="s">
        <v>75</v>
      </c>
      <c r="G4" s="81" t="s">
        <v>57</v>
      </c>
      <c r="H4" s="81" t="s">
        <v>57</v>
      </c>
      <c r="I4" s="81" t="s">
        <v>57</v>
      </c>
      <c r="J4" s="81"/>
      <c r="K4" s="81" t="s">
        <v>57</v>
      </c>
      <c r="L4" s="79" t="s">
        <v>88</v>
      </c>
      <c r="M4" s="83" t="s">
        <v>83</v>
      </c>
      <c r="N4" s="83" t="s">
        <v>84</v>
      </c>
      <c r="O4" s="83">
        <v>992521411</v>
      </c>
      <c r="P4" s="83"/>
      <c r="Q4" s="83" t="s">
        <v>85</v>
      </c>
      <c r="R4" s="83">
        <v>12</v>
      </c>
      <c r="S4" s="83" t="s">
        <v>90</v>
      </c>
    </row>
    <row r="5" spans="1:19" s="75" customFormat="1">
      <c r="A5" s="159"/>
      <c r="B5" s="87" t="s">
        <v>78</v>
      </c>
      <c r="C5" s="87" t="s">
        <v>76</v>
      </c>
      <c r="D5" s="88" t="s">
        <v>79</v>
      </c>
      <c r="E5" s="76" t="s">
        <v>130</v>
      </c>
      <c r="F5" s="76" t="s">
        <v>31</v>
      </c>
      <c r="G5" s="81" t="s">
        <v>57</v>
      </c>
      <c r="H5" s="81" t="s">
        <v>57</v>
      </c>
      <c r="I5" s="122" t="s">
        <v>31</v>
      </c>
      <c r="J5" s="81" t="s">
        <v>75</v>
      </c>
      <c r="K5" s="81" t="s">
        <v>57</v>
      </c>
      <c r="L5" s="79" t="s">
        <v>131</v>
      </c>
      <c r="M5" s="76" t="s">
        <v>83</v>
      </c>
      <c r="N5" s="76" t="s">
        <v>84</v>
      </c>
      <c r="O5" s="76">
        <v>992521411</v>
      </c>
      <c r="P5" s="76"/>
      <c r="Q5" s="76" t="s">
        <v>85</v>
      </c>
      <c r="R5" s="76">
        <v>12</v>
      </c>
      <c r="S5" s="76" t="s">
        <v>90</v>
      </c>
    </row>
    <row r="6" spans="1:19" s="75" customFormat="1">
      <c r="A6" s="159"/>
      <c r="B6" s="87" t="s">
        <v>78</v>
      </c>
      <c r="C6" s="87" t="s">
        <v>126</v>
      </c>
      <c r="D6" s="88" t="s">
        <v>79</v>
      </c>
      <c r="E6" s="76" t="s">
        <v>127</v>
      </c>
      <c r="F6" s="76" t="s">
        <v>31</v>
      </c>
      <c r="G6" s="81" t="s">
        <v>57</v>
      </c>
      <c r="H6" s="81" t="s">
        <v>57</v>
      </c>
      <c r="I6" s="122" t="s">
        <v>31</v>
      </c>
      <c r="J6" s="81" t="s">
        <v>75</v>
      </c>
      <c r="K6" s="81" t="s">
        <v>57</v>
      </c>
      <c r="L6" s="79" t="s">
        <v>129</v>
      </c>
      <c r="M6" s="76" t="s">
        <v>83</v>
      </c>
      <c r="N6" s="76" t="s">
        <v>84</v>
      </c>
      <c r="O6" s="76">
        <v>992521411</v>
      </c>
      <c r="P6" s="76"/>
      <c r="Q6" s="76" t="s">
        <v>85</v>
      </c>
      <c r="R6" s="76">
        <v>10</v>
      </c>
      <c r="S6" s="76" t="s">
        <v>90</v>
      </c>
    </row>
    <row r="7" spans="1:19" s="75" customFormat="1">
      <c r="A7" s="159"/>
      <c r="B7" s="89" t="s">
        <v>78</v>
      </c>
      <c r="C7" s="89" t="s">
        <v>76</v>
      </c>
      <c r="D7" s="92" t="s">
        <v>97</v>
      </c>
      <c r="E7" s="83" t="s">
        <v>104</v>
      </c>
      <c r="F7" s="83" t="s">
        <v>31</v>
      </c>
      <c r="G7" s="81" t="s">
        <v>75</v>
      </c>
      <c r="H7" s="81" t="s">
        <v>57</v>
      </c>
      <c r="I7" s="81" t="s">
        <v>31</v>
      </c>
      <c r="J7" s="81"/>
      <c r="K7" s="81" t="s">
        <v>57</v>
      </c>
      <c r="L7" s="79" t="s">
        <v>105</v>
      </c>
      <c r="M7" s="83" t="s">
        <v>83</v>
      </c>
      <c r="N7" s="83" t="s">
        <v>89</v>
      </c>
      <c r="O7" s="83">
        <v>999494837</v>
      </c>
      <c r="P7" s="83"/>
      <c r="Q7" s="83" t="s">
        <v>97</v>
      </c>
      <c r="R7" s="83">
        <v>12</v>
      </c>
      <c r="S7" s="83" t="s">
        <v>106</v>
      </c>
    </row>
    <row r="8" spans="1:19" s="75" customFormat="1">
      <c r="A8" s="159"/>
      <c r="B8" s="89" t="s">
        <v>78</v>
      </c>
      <c r="C8" s="89" t="s">
        <v>76</v>
      </c>
      <c r="D8" s="92" t="s">
        <v>97</v>
      </c>
      <c r="E8" s="83" t="s">
        <v>104</v>
      </c>
      <c r="F8" s="83" t="s">
        <v>31</v>
      </c>
      <c r="G8" s="81" t="s">
        <v>75</v>
      </c>
      <c r="H8" s="81" t="s">
        <v>57</v>
      </c>
      <c r="I8" s="81" t="s">
        <v>31</v>
      </c>
      <c r="J8" s="81"/>
      <c r="K8" s="81" t="s">
        <v>57</v>
      </c>
      <c r="L8" s="79" t="s">
        <v>107</v>
      </c>
      <c r="M8" s="83" t="s">
        <v>83</v>
      </c>
      <c r="N8" s="83" t="s">
        <v>89</v>
      </c>
      <c r="O8" s="83">
        <v>999494837</v>
      </c>
      <c r="P8" s="83"/>
      <c r="Q8" s="83" t="s">
        <v>110</v>
      </c>
      <c r="R8" s="83">
        <v>10</v>
      </c>
      <c r="S8" s="83" t="s">
        <v>108</v>
      </c>
    </row>
    <row r="9" spans="1:19" s="75" customFormat="1">
      <c r="A9" s="159"/>
      <c r="B9" s="89" t="s">
        <v>78</v>
      </c>
      <c r="C9" s="89" t="s">
        <v>76</v>
      </c>
      <c r="D9" s="92" t="s">
        <v>79</v>
      </c>
      <c r="E9" s="83" t="s">
        <v>70</v>
      </c>
      <c r="F9" s="83" t="s">
        <v>75</v>
      </c>
      <c r="G9" s="81" t="s">
        <v>57</v>
      </c>
      <c r="H9" s="81" t="s">
        <v>57</v>
      </c>
      <c r="I9" s="81" t="s">
        <v>57</v>
      </c>
      <c r="J9" s="81"/>
      <c r="K9" s="81" t="s">
        <v>57</v>
      </c>
      <c r="L9" s="79" t="s">
        <v>93</v>
      </c>
      <c r="M9" s="83" t="s">
        <v>83</v>
      </c>
      <c r="N9" s="83" t="s">
        <v>94</v>
      </c>
      <c r="O9" s="83">
        <v>994139838</v>
      </c>
      <c r="P9" s="83"/>
      <c r="Q9" s="83" t="s">
        <v>85</v>
      </c>
      <c r="R9" s="83">
        <v>4</v>
      </c>
      <c r="S9" s="83"/>
    </row>
    <row r="10" spans="1:19" s="75" customFormat="1">
      <c r="A10" s="159"/>
      <c r="B10" s="89" t="s">
        <v>78</v>
      </c>
      <c r="C10" s="89" t="s">
        <v>76</v>
      </c>
      <c r="D10" s="92" t="s">
        <v>95</v>
      </c>
      <c r="E10" s="83" t="s">
        <v>96</v>
      </c>
      <c r="F10" s="83" t="s">
        <v>75</v>
      </c>
      <c r="G10" s="81" t="s">
        <v>57</v>
      </c>
      <c r="H10" s="81" t="s">
        <v>57</v>
      </c>
      <c r="I10" s="81" t="s">
        <v>57</v>
      </c>
      <c r="J10" s="81"/>
      <c r="K10" s="81" t="s">
        <v>57</v>
      </c>
      <c r="L10" s="79" t="s">
        <v>93</v>
      </c>
      <c r="M10" s="83" t="s">
        <v>83</v>
      </c>
      <c r="N10" s="83" t="s">
        <v>94</v>
      </c>
      <c r="O10" s="83">
        <v>994139838</v>
      </c>
      <c r="P10" s="83"/>
      <c r="Q10" s="83" t="s">
        <v>97</v>
      </c>
      <c r="R10" s="83">
        <v>4</v>
      </c>
      <c r="S10" s="83"/>
    </row>
    <row r="11" spans="1:19" s="75" customFormat="1">
      <c r="A11" s="159"/>
      <c r="B11" s="89" t="s">
        <v>78</v>
      </c>
      <c r="C11" s="89" t="s">
        <v>69</v>
      </c>
      <c r="D11" s="92" t="s">
        <v>95</v>
      </c>
      <c r="E11" s="83" t="s">
        <v>96</v>
      </c>
      <c r="F11" s="83" t="s">
        <v>75</v>
      </c>
      <c r="G11" s="81" t="s">
        <v>57</v>
      </c>
      <c r="H11" s="81" t="s">
        <v>57</v>
      </c>
      <c r="I11" s="81" t="s">
        <v>57</v>
      </c>
      <c r="J11" s="81" t="s">
        <v>75</v>
      </c>
      <c r="K11" s="81" t="s">
        <v>57</v>
      </c>
      <c r="L11" s="79" t="s">
        <v>98</v>
      </c>
      <c r="M11" s="83" t="s">
        <v>77</v>
      </c>
      <c r="N11" s="83" t="s">
        <v>99</v>
      </c>
      <c r="O11" s="83">
        <v>942147757</v>
      </c>
      <c r="P11" s="83"/>
      <c r="Q11" s="83" t="s">
        <v>97</v>
      </c>
      <c r="R11" s="83">
        <v>4</v>
      </c>
      <c r="S11" s="83"/>
    </row>
    <row r="12" spans="1:19" s="75" customFormat="1">
      <c r="A12" s="159"/>
      <c r="B12" s="89" t="s">
        <v>78</v>
      </c>
      <c r="C12" s="89" t="s">
        <v>91</v>
      </c>
      <c r="D12" s="92" t="s">
        <v>92</v>
      </c>
      <c r="E12" s="83" t="s">
        <v>100</v>
      </c>
      <c r="F12" s="83" t="s">
        <v>57</v>
      </c>
      <c r="G12" s="81" t="s">
        <v>31</v>
      </c>
      <c r="H12" s="81" t="s">
        <v>57</v>
      </c>
      <c r="I12" s="81" t="s">
        <v>57</v>
      </c>
      <c r="J12" s="81" t="s">
        <v>75</v>
      </c>
      <c r="K12" s="81" t="s">
        <v>57</v>
      </c>
      <c r="L12" s="79" t="s">
        <v>101</v>
      </c>
      <c r="M12" s="83" t="s">
        <v>83</v>
      </c>
      <c r="N12" s="83" t="s">
        <v>89</v>
      </c>
      <c r="O12" s="83">
        <v>999494837</v>
      </c>
      <c r="P12" s="83"/>
      <c r="Q12" s="83" t="s">
        <v>97</v>
      </c>
      <c r="R12" s="83">
        <v>16</v>
      </c>
      <c r="S12" s="83" t="s">
        <v>102</v>
      </c>
    </row>
    <row r="13" spans="1:19" s="82" customFormat="1" ht="12.75">
      <c r="A13" s="160"/>
      <c r="B13" s="89" t="s">
        <v>78</v>
      </c>
      <c r="C13" s="89" t="s">
        <v>76</v>
      </c>
      <c r="D13" s="120" t="s">
        <v>132</v>
      </c>
      <c r="E13" s="94" t="s">
        <v>133</v>
      </c>
      <c r="F13" s="120" t="s">
        <v>31</v>
      </c>
      <c r="G13" s="78" t="s">
        <v>57</v>
      </c>
      <c r="H13" s="78" t="s">
        <v>57</v>
      </c>
      <c r="I13" s="78" t="s">
        <v>31</v>
      </c>
      <c r="J13" s="90"/>
      <c r="K13" s="90" t="s">
        <v>31</v>
      </c>
      <c r="L13" s="79" t="s">
        <v>134</v>
      </c>
      <c r="M13" s="83" t="s">
        <v>83</v>
      </c>
      <c r="N13" s="83" t="s">
        <v>89</v>
      </c>
      <c r="O13" s="83">
        <v>999494837</v>
      </c>
      <c r="P13" s="120"/>
      <c r="Q13" s="83" t="s">
        <v>97</v>
      </c>
      <c r="R13" s="91">
        <v>10</v>
      </c>
      <c r="S13" s="94" t="s">
        <v>109</v>
      </c>
    </row>
    <row r="14" spans="1:19" s="75" customFormat="1" ht="51" customHeight="1">
      <c r="A14" s="162" t="s">
        <v>67</v>
      </c>
      <c r="B14" s="52" t="s">
        <v>68</v>
      </c>
      <c r="C14" s="52" t="s">
        <v>69</v>
      </c>
      <c r="D14" s="52" t="s">
        <v>70</v>
      </c>
      <c r="E14" s="68" t="s">
        <v>71</v>
      </c>
      <c r="F14" s="69" t="s">
        <v>57</v>
      </c>
      <c r="G14" s="70" t="s">
        <v>57</v>
      </c>
      <c r="H14" s="70" t="s">
        <v>57</v>
      </c>
      <c r="I14" s="70" t="s">
        <v>57</v>
      </c>
      <c r="J14" s="71" t="s">
        <v>57</v>
      </c>
      <c r="K14" s="71" t="s">
        <v>57</v>
      </c>
      <c r="L14" s="72" t="s">
        <v>72</v>
      </c>
      <c r="M14" s="52" t="s">
        <v>73</v>
      </c>
      <c r="N14" s="52" t="s">
        <v>74</v>
      </c>
      <c r="O14" s="73">
        <v>56944351745</v>
      </c>
      <c r="P14" s="73"/>
      <c r="Q14" s="73" t="s">
        <v>75</v>
      </c>
      <c r="R14" s="73">
        <v>4</v>
      </c>
      <c r="S14" s="74"/>
    </row>
    <row r="15" spans="1:19" s="82" customFormat="1" ht="29.25" thickBot="1">
      <c r="A15" s="163"/>
      <c r="B15" s="52" t="s">
        <v>68</v>
      </c>
      <c r="C15" s="52" t="s">
        <v>69</v>
      </c>
      <c r="D15" s="52" t="s">
        <v>70</v>
      </c>
      <c r="E15" s="132" t="s">
        <v>151</v>
      </c>
      <c r="F15" s="69" t="s">
        <v>57</v>
      </c>
      <c r="G15" s="70" t="s">
        <v>57</v>
      </c>
      <c r="H15" s="70" t="s">
        <v>57</v>
      </c>
      <c r="I15" s="70" t="s">
        <v>57</v>
      </c>
      <c r="J15" s="71" t="s">
        <v>57</v>
      </c>
      <c r="K15" s="71" t="s">
        <v>57</v>
      </c>
      <c r="L15" s="133" t="s">
        <v>152</v>
      </c>
      <c r="M15" s="52" t="s">
        <v>73</v>
      </c>
      <c r="N15" s="52" t="s">
        <v>74</v>
      </c>
      <c r="O15" s="73">
        <v>56944351745</v>
      </c>
      <c r="P15" s="73"/>
      <c r="Q15" s="73" t="s">
        <v>75</v>
      </c>
      <c r="R15" s="73">
        <v>3</v>
      </c>
      <c r="S15" s="74"/>
    </row>
    <row r="16" spans="1:19" s="103" customFormat="1" ht="38.25">
      <c r="A16" s="164" t="s">
        <v>153</v>
      </c>
      <c r="B16" s="109" t="s">
        <v>154</v>
      </c>
      <c r="C16" s="110" t="s">
        <v>76</v>
      </c>
      <c r="D16" s="93" t="s">
        <v>118</v>
      </c>
      <c r="E16" s="93" t="s">
        <v>122</v>
      </c>
      <c r="F16" s="68" t="s">
        <v>57</v>
      </c>
      <c r="G16" s="111" t="s">
        <v>57</v>
      </c>
      <c r="H16" s="111" t="s">
        <v>57</v>
      </c>
      <c r="I16" s="112" t="s">
        <v>57</v>
      </c>
      <c r="J16" s="112" t="s">
        <v>75</v>
      </c>
      <c r="K16" s="112" t="s">
        <v>57</v>
      </c>
      <c r="L16" s="113" t="s">
        <v>165</v>
      </c>
      <c r="M16" s="114" t="s">
        <v>113</v>
      </c>
      <c r="N16" s="94" t="s">
        <v>155</v>
      </c>
      <c r="O16" s="94" t="s">
        <v>156</v>
      </c>
      <c r="P16" s="115"/>
      <c r="Q16" s="68" t="s">
        <v>111</v>
      </c>
      <c r="R16" s="116">
        <v>4</v>
      </c>
      <c r="S16" s="117" t="s">
        <v>166</v>
      </c>
    </row>
    <row r="17" spans="1:19" ht="38.25">
      <c r="A17" s="165"/>
      <c r="B17" s="95" t="s">
        <v>154</v>
      </c>
      <c r="C17" s="96" t="s">
        <v>76</v>
      </c>
      <c r="D17" s="94" t="s">
        <v>95</v>
      </c>
      <c r="E17" s="94" t="s">
        <v>111</v>
      </c>
      <c r="F17" s="73" t="s">
        <v>57</v>
      </c>
      <c r="G17" s="98" t="s">
        <v>57</v>
      </c>
      <c r="H17" s="98" t="s">
        <v>57</v>
      </c>
      <c r="I17" s="98" t="s">
        <v>57</v>
      </c>
      <c r="J17" s="134" t="s">
        <v>75</v>
      </c>
      <c r="K17" s="134" t="s">
        <v>57</v>
      </c>
      <c r="L17" s="100" t="s">
        <v>112</v>
      </c>
      <c r="M17" s="68" t="s">
        <v>113</v>
      </c>
      <c r="N17" s="94" t="s">
        <v>155</v>
      </c>
      <c r="O17" s="94" t="s">
        <v>156</v>
      </c>
      <c r="P17" s="68"/>
      <c r="Q17" s="68" t="s">
        <v>111</v>
      </c>
      <c r="R17" s="135">
        <v>4</v>
      </c>
      <c r="S17" s="102" t="s">
        <v>157</v>
      </c>
    </row>
    <row r="18" spans="1:19" ht="38.25">
      <c r="A18" s="165"/>
      <c r="B18" s="95" t="s">
        <v>154</v>
      </c>
      <c r="C18" s="96" t="s">
        <v>76</v>
      </c>
      <c r="D18" s="94" t="s">
        <v>95</v>
      </c>
      <c r="E18" s="94" t="s">
        <v>111</v>
      </c>
      <c r="F18" s="73" t="s">
        <v>57</v>
      </c>
      <c r="G18" s="98" t="s">
        <v>57</v>
      </c>
      <c r="H18" s="98" t="s">
        <v>57</v>
      </c>
      <c r="I18" s="98" t="s">
        <v>57</v>
      </c>
      <c r="J18" s="134" t="s">
        <v>75</v>
      </c>
      <c r="K18" s="134" t="s">
        <v>57</v>
      </c>
      <c r="L18" s="100" t="s">
        <v>114</v>
      </c>
      <c r="M18" s="68" t="s">
        <v>113</v>
      </c>
      <c r="N18" s="94" t="s">
        <v>155</v>
      </c>
      <c r="O18" s="94" t="s">
        <v>156</v>
      </c>
      <c r="P18" s="68"/>
      <c r="Q18" s="68" t="s">
        <v>111</v>
      </c>
      <c r="R18" s="135">
        <v>4</v>
      </c>
      <c r="S18" s="104" t="s">
        <v>115</v>
      </c>
    </row>
    <row r="19" spans="1:19" ht="38.25">
      <c r="A19" s="165"/>
      <c r="B19" s="95" t="s">
        <v>154</v>
      </c>
      <c r="C19" s="96" t="s">
        <v>76</v>
      </c>
      <c r="D19" s="94" t="s">
        <v>95</v>
      </c>
      <c r="E19" s="94" t="s">
        <v>111</v>
      </c>
      <c r="F19" s="73" t="s">
        <v>57</v>
      </c>
      <c r="G19" s="98" t="s">
        <v>57</v>
      </c>
      <c r="H19" s="98" t="s">
        <v>57</v>
      </c>
      <c r="I19" s="98" t="s">
        <v>57</v>
      </c>
      <c r="J19" s="134" t="s">
        <v>75</v>
      </c>
      <c r="K19" s="134" t="s">
        <v>57</v>
      </c>
      <c r="L19" s="100" t="s">
        <v>116</v>
      </c>
      <c r="M19" s="68" t="s">
        <v>113</v>
      </c>
      <c r="N19" s="94" t="s">
        <v>155</v>
      </c>
      <c r="O19" s="94" t="s">
        <v>156</v>
      </c>
      <c r="P19" s="68"/>
      <c r="Q19" s="68" t="s">
        <v>111</v>
      </c>
      <c r="R19" s="135">
        <v>4</v>
      </c>
      <c r="S19" s="104" t="s">
        <v>117</v>
      </c>
    </row>
    <row r="20" spans="1:19" s="103" customFormat="1" ht="38.25">
      <c r="A20" s="165"/>
      <c r="B20" s="105" t="s">
        <v>154</v>
      </c>
      <c r="C20" s="96" t="s">
        <v>76</v>
      </c>
      <c r="D20" s="120" t="s">
        <v>118</v>
      </c>
      <c r="E20" s="120" t="s">
        <v>158</v>
      </c>
      <c r="F20" s="119" t="s">
        <v>57</v>
      </c>
      <c r="G20" s="84" t="s">
        <v>57</v>
      </c>
      <c r="H20" s="84" t="s">
        <v>57</v>
      </c>
      <c r="I20" s="84" t="s">
        <v>57</v>
      </c>
      <c r="J20" s="106" t="s">
        <v>75</v>
      </c>
      <c r="K20" s="106" t="s">
        <v>57</v>
      </c>
      <c r="L20" s="107" t="s">
        <v>159</v>
      </c>
      <c r="M20" s="119" t="s">
        <v>113</v>
      </c>
      <c r="N20" s="94" t="s">
        <v>155</v>
      </c>
      <c r="O20" s="94" t="s">
        <v>156</v>
      </c>
      <c r="P20" s="119"/>
      <c r="Q20" s="120" t="s">
        <v>158</v>
      </c>
      <c r="R20" s="85">
        <v>4</v>
      </c>
      <c r="S20" s="108" t="s">
        <v>120</v>
      </c>
    </row>
    <row r="21" spans="1:19" s="103" customFormat="1" ht="38.25">
      <c r="A21" s="165"/>
      <c r="B21" s="105" t="s">
        <v>154</v>
      </c>
      <c r="C21" s="96" t="s">
        <v>76</v>
      </c>
      <c r="D21" s="120" t="s">
        <v>118</v>
      </c>
      <c r="E21" s="120" t="s">
        <v>20</v>
      </c>
      <c r="F21" s="119" t="s">
        <v>57</v>
      </c>
      <c r="G21" s="84" t="s">
        <v>57</v>
      </c>
      <c r="H21" s="84" t="s">
        <v>57</v>
      </c>
      <c r="I21" s="84" t="s">
        <v>57</v>
      </c>
      <c r="J21" s="106" t="s">
        <v>75</v>
      </c>
      <c r="K21" s="106" t="s">
        <v>57</v>
      </c>
      <c r="L21" s="107" t="s">
        <v>169</v>
      </c>
      <c r="M21" s="119" t="s">
        <v>113</v>
      </c>
      <c r="N21" s="86" t="s">
        <v>155</v>
      </c>
      <c r="O21" s="94" t="s">
        <v>156</v>
      </c>
      <c r="P21" s="119"/>
      <c r="Q21" s="120" t="s">
        <v>170</v>
      </c>
      <c r="R21" s="85">
        <v>4</v>
      </c>
      <c r="S21" s="118" t="s">
        <v>171</v>
      </c>
    </row>
    <row r="22" spans="1:19" s="103" customFormat="1" ht="51">
      <c r="A22" s="165"/>
      <c r="B22" s="105" t="s">
        <v>154</v>
      </c>
      <c r="C22" s="96" t="s">
        <v>76</v>
      </c>
      <c r="D22" s="120" t="s">
        <v>118</v>
      </c>
      <c r="E22" s="120" t="s">
        <v>160</v>
      </c>
      <c r="F22" s="119" t="s">
        <v>57</v>
      </c>
      <c r="G22" s="84" t="s">
        <v>57</v>
      </c>
      <c r="H22" s="84" t="s">
        <v>57</v>
      </c>
      <c r="I22" s="84" t="s">
        <v>57</v>
      </c>
      <c r="J22" s="106" t="s">
        <v>75</v>
      </c>
      <c r="K22" s="106" t="s">
        <v>57</v>
      </c>
      <c r="L22" s="107" t="s">
        <v>119</v>
      </c>
      <c r="M22" s="119" t="s">
        <v>113</v>
      </c>
      <c r="N22" s="120" t="s">
        <v>161</v>
      </c>
      <c r="O22" s="120" t="s">
        <v>162</v>
      </c>
      <c r="P22" s="119"/>
      <c r="Q22" s="120" t="s">
        <v>160</v>
      </c>
      <c r="R22" s="85">
        <v>5</v>
      </c>
      <c r="S22" s="108" t="s">
        <v>120</v>
      </c>
    </row>
    <row r="23" spans="1:19" s="103" customFormat="1" ht="51">
      <c r="A23" s="165"/>
      <c r="B23" s="105" t="s">
        <v>154</v>
      </c>
      <c r="C23" s="96" t="s">
        <v>76</v>
      </c>
      <c r="D23" s="120" t="s">
        <v>118</v>
      </c>
      <c r="E23" s="120" t="s">
        <v>163</v>
      </c>
      <c r="F23" s="119" t="s">
        <v>57</v>
      </c>
      <c r="G23" s="84" t="s">
        <v>57</v>
      </c>
      <c r="H23" s="84" t="s">
        <v>57</v>
      </c>
      <c r="I23" s="84" t="s">
        <v>57</v>
      </c>
      <c r="J23" s="106" t="s">
        <v>75</v>
      </c>
      <c r="K23" s="106" t="s">
        <v>57</v>
      </c>
      <c r="L23" s="107" t="s">
        <v>164</v>
      </c>
      <c r="M23" s="119" t="s">
        <v>113</v>
      </c>
      <c r="N23" s="120" t="s">
        <v>161</v>
      </c>
      <c r="O23" s="120" t="s">
        <v>162</v>
      </c>
      <c r="P23" s="119"/>
      <c r="Q23" s="120" t="s">
        <v>163</v>
      </c>
      <c r="R23" s="85">
        <v>10</v>
      </c>
      <c r="S23" s="108" t="s">
        <v>120</v>
      </c>
    </row>
    <row r="24" spans="1:19" s="103" customFormat="1" ht="51">
      <c r="A24" s="166"/>
      <c r="B24" s="105" t="s">
        <v>154</v>
      </c>
      <c r="C24" s="96" t="s">
        <v>76</v>
      </c>
      <c r="D24" s="120" t="s">
        <v>118</v>
      </c>
      <c r="E24" s="120" t="s">
        <v>121</v>
      </c>
      <c r="F24" s="119" t="s">
        <v>57</v>
      </c>
      <c r="G24" s="84" t="s">
        <v>57</v>
      </c>
      <c r="H24" s="84" t="s">
        <v>57</v>
      </c>
      <c r="I24" s="84" t="s">
        <v>57</v>
      </c>
      <c r="J24" s="106" t="s">
        <v>75</v>
      </c>
      <c r="K24" s="106" t="s">
        <v>57</v>
      </c>
      <c r="L24" s="107" t="s">
        <v>119</v>
      </c>
      <c r="M24" s="119" t="s">
        <v>113</v>
      </c>
      <c r="N24" s="120" t="s">
        <v>161</v>
      </c>
      <c r="O24" s="120" t="s">
        <v>162</v>
      </c>
      <c r="P24" s="119"/>
      <c r="Q24" s="120" t="s">
        <v>121</v>
      </c>
      <c r="R24" s="85">
        <v>10</v>
      </c>
      <c r="S24" s="108" t="s">
        <v>120</v>
      </c>
    </row>
    <row r="25" spans="1:19" s="75" customFormat="1" ht="25.5">
      <c r="A25" s="176" t="s">
        <v>172</v>
      </c>
      <c r="B25" s="173" t="s">
        <v>173</v>
      </c>
      <c r="C25" s="172" t="s">
        <v>76</v>
      </c>
      <c r="D25" s="172" t="s">
        <v>174</v>
      </c>
      <c r="E25" s="94" t="s">
        <v>175</v>
      </c>
      <c r="F25" s="68" t="s">
        <v>176</v>
      </c>
      <c r="G25" s="174" t="s">
        <v>176</v>
      </c>
      <c r="H25" s="174" t="s">
        <v>176</v>
      </c>
      <c r="I25" s="174" t="s">
        <v>176</v>
      </c>
      <c r="J25" s="174" t="s">
        <v>176</v>
      </c>
      <c r="K25" s="174" t="s">
        <v>176</v>
      </c>
      <c r="L25" s="167" t="s">
        <v>177</v>
      </c>
      <c r="M25" s="172" t="s">
        <v>178</v>
      </c>
      <c r="N25" s="172" t="s">
        <v>179</v>
      </c>
      <c r="O25" s="172" t="s">
        <v>180</v>
      </c>
      <c r="P25" s="172"/>
      <c r="Q25" s="94" t="s">
        <v>181</v>
      </c>
      <c r="R25" s="85">
        <v>6</v>
      </c>
      <c r="S25" s="94"/>
    </row>
    <row r="26" spans="1:19" s="75" customFormat="1" ht="25.5">
      <c r="A26" s="177"/>
      <c r="B26" s="173" t="s">
        <v>173</v>
      </c>
      <c r="C26" s="172" t="s">
        <v>76</v>
      </c>
      <c r="D26" s="172" t="s">
        <v>174</v>
      </c>
      <c r="E26" s="68" t="s">
        <v>182</v>
      </c>
      <c r="F26" s="68" t="s">
        <v>176</v>
      </c>
      <c r="G26" s="174" t="s">
        <v>176</v>
      </c>
      <c r="H26" s="174" t="s">
        <v>176</v>
      </c>
      <c r="I26" s="174" t="s">
        <v>176</v>
      </c>
      <c r="J26" s="174" t="s">
        <v>176</v>
      </c>
      <c r="K26" s="174" t="s">
        <v>176</v>
      </c>
      <c r="L26" s="167" t="s">
        <v>177</v>
      </c>
      <c r="M26" s="172" t="s">
        <v>178</v>
      </c>
      <c r="N26" s="172" t="s">
        <v>179</v>
      </c>
      <c r="O26" s="172" t="s">
        <v>180</v>
      </c>
      <c r="P26" s="172"/>
      <c r="Q26" s="94" t="s">
        <v>183</v>
      </c>
      <c r="R26" s="85">
        <v>6</v>
      </c>
      <c r="S26" s="86"/>
    </row>
    <row r="27" spans="1:19" s="75" customFormat="1" ht="25.5">
      <c r="A27" s="177"/>
      <c r="B27" s="173" t="s">
        <v>173</v>
      </c>
      <c r="C27" s="172" t="s">
        <v>76</v>
      </c>
      <c r="D27" s="172" t="s">
        <v>174</v>
      </c>
      <c r="E27" s="68" t="s">
        <v>184</v>
      </c>
      <c r="F27" s="68" t="s">
        <v>176</v>
      </c>
      <c r="G27" s="174" t="s">
        <v>176</v>
      </c>
      <c r="H27" s="174" t="s">
        <v>176</v>
      </c>
      <c r="I27" s="174" t="s">
        <v>176</v>
      </c>
      <c r="J27" s="174" t="s">
        <v>176</v>
      </c>
      <c r="K27" s="174" t="s">
        <v>176</v>
      </c>
      <c r="L27" s="167" t="s">
        <v>177</v>
      </c>
      <c r="M27" s="172" t="s">
        <v>178</v>
      </c>
      <c r="N27" s="172" t="s">
        <v>179</v>
      </c>
      <c r="O27" s="172" t="s">
        <v>180</v>
      </c>
      <c r="P27" s="172"/>
      <c r="Q27" s="94" t="s">
        <v>185</v>
      </c>
      <c r="R27" s="85">
        <v>6</v>
      </c>
      <c r="S27" s="181"/>
    </row>
    <row r="28" spans="1:19" s="75" customFormat="1" ht="25.5">
      <c r="A28" s="177"/>
      <c r="B28" s="173" t="s">
        <v>173</v>
      </c>
      <c r="C28" s="172" t="s">
        <v>76</v>
      </c>
      <c r="D28" s="172" t="s">
        <v>174</v>
      </c>
      <c r="E28" s="68" t="s">
        <v>186</v>
      </c>
      <c r="F28" s="68" t="s">
        <v>176</v>
      </c>
      <c r="G28" s="174" t="s">
        <v>176</v>
      </c>
      <c r="H28" s="174" t="s">
        <v>176</v>
      </c>
      <c r="I28" s="174" t="s">
        <v>176</v>
      </c>
      <c r="J28" s="174" t="s">
        <v>176</v>
      </c>
      <c r="K28" s="174" t="s">
        <v>176</v>
      </c>
      <c r="L28" s="167" t="s">
        <v>177</v>
      </c>
      <c r="M28" s="172" t="s">
        <v>178</v>
      </c>
      <c r="N28" s="172" t="s">
        <v>179</v>
      </c>
      <c r="O28" s="172" t="s">
        <v>180</v>
      </c>
      <c r="P28" s="172"/>
      <c r="Q28" s="94" t="s">
        <v>187</v>
      </c>
      <c r="R28" s="85">
        <v>6</v>
      </c>
      <c r="S28" s="181"/>
    </row>
    <row r="29" spans="1:19" s="75" customFormat="1" ht="25.5">
      <c r="A29" s="177"/>
      <c r="B29" s="173" t="s">
        <v>173</v>
      </c>
      <c r="C29" s="172" t="s">
        <v>76</v>
      </c>
      <c r="D29" s="172" t="s">
        <v>174</v>
      </c>
      <c r="E29" s="94" t="s">
        <v>175</v>
      </c>
      <c r="F29" s="68" t="s">
        <v>176</v>
      </c>
      <c r="G29" s="174" t="s">
        <v>176</v>
      </c>
      <c r="H29" s="174" t="s">
        <v>176</v>
      </c>
      <c r="I29" s="174" t="s">
        <v>176</v>
      </c>
      <c r="J29" s="174" t="s">
        <v>176</v>
      </c>
      <c r="K29" s="174" t="s">
        <v>176</v>
      </c>
      <c r="L29" s="167" t="s">
        <v>188</v>
      </c>
      <c r="M29" s="172" t="s">
        <v>77</v>
      </c>
      <c r="N29" s="172" t="s">
        <v>189</v>
      </c>
      <c r="O29" s="172" t="s">
        <v>190</v>
      </c>
      <c r="P29" s="172"/>
      <c r="Q29" s="94" t="s">
        <v>181</v>
      </c>
      <c r="R29" s="85">
        <v>3</v>
      </c>
      <c r="S29" s="86"/>
    </row>
    <row r="30" spans="1:19" s="75" customFormat="1" ht="25.5">
      <c r="A30" s="177"/>
      <c r="B30" s="173" t="s">
        <v>173</v>
      </c>
      <c r="C30" s="172" t="s">
        <v>76</v>
      </c>
      <c r="D30" s="172" t="s">
        <v>174</v>
      </c>
      <c r="E30" s="68" t="s">
        <v>182</v>
      </c>
      <c r="F30" s="68" t="s">
        <v>176</v>
      </c>
      <c r="G30" s="174" t="s">
        <v>176</v>
      </c>
      <c r="H30" s="174" t="s">
        <v>176</v>
      </c>
      <c r="I30" s="174" t="s">
        <v>176</v>
      </c>
      <c r="J30" s="174" t="s">
        <v>176</v>
      </c>
      <c r="K30" s="174" t="s">
        <v>176</v>
      </c>
      <c r="L30" s="167" t="s">
        <v>188</v>
      </c>
      <c r="M30" s="172" t="s">
        <v>77</v>
      </c>
      <c r="N30" s="172" t="s">
        <v>189</v>
      </c>
      <c r="O30" s="172" t="s">
        <v>190</v>
      </c>
      <c r="P30" s="172"/>
      <c r="Q30" s="94" t="s">
        <v>183</v>
      </c>
      <c r="R30" s="85">
        <v>3</v>
      </c>
      <c r="S30" s="86"/>
    </row>
    <row r="31" spans="1:19" s="75" customFormat="1" ht="25.5">
      <c r="A31" s="177"/>
      <c r="B31" s="173" t="s">
        <v>173</v>
      </c>
      <c r="C31" s="172" t="s">
        <v>76</v>
      </c>
      <c r="D31" s="172" t="s">
        <v>174</v>
      </c>
      <c r="E31" s="68" t="s">
        <v>184</v>
      </c>
      <c r="F31" s="68" t="s">
        <v>176</v>
      </c>
      <c r="G31" s="174" t="s">
        <v>176</v>
      </c>
      <c r="H31" s="174" t="s">
        <v>176</v>
      </c>
      <c r="I31" s="174" t="s">
        <v>176</v>
      </c>
      <c r="J31" s="174" t="s">
        <v>176</v>
      </c>
      <c r="K31" s="174" t="s">
        <v>176</v>
      </c>
      <c r="L31" s="167" t="s">
        <v>188</v>
      </c>
      <c r="M31" s="172" t="s">
        <v>77</v>
      </c>
      <c r="N31" s="172" t="s">
        <v>189</v>
      </c>
      <c r="O31" s="172" t="s">
        <v>190</v>
      </c>
      <c r="P31" s="172"/>
      <c r="Q31" s="94" t="s">
        <v>185</v>
      </c>
      <c r="R31" s="85">
        <v>3</v>
      </c>
      <c r="S31" s="168"/>
    </row>
    <row r="32" spans="1:19" s="75" customFormat="1" ht="25.5">
      <c r="A32" s="177"/>
      <c r="B32" s="173" t="s">
        <v>173</v>
      </c>
      <c r="C32" s="172" t="s">
        <v>76</v>
      </c>
      <c r="D32" s="172" t="s">
        <v>174</v>
      </c>
      <c r="E32" s="68" t="s">
        <v>186</v>
      </c>
      <c r="F32" s="68" t="s">
        <v>176</v>
      </c>
      <c r="G32" s="174" t="s">
        <v>176</v>
      </c>
      <c r="H32" s="174" t="s">
        <v>176</v>
      </c>
      <c r="I32" s="174" t="s">
        <v>176</v>
      </c>
      <c r="J32" s="174" t="s">
        <v>176</v>
      </c>
      <c r="K32" s="174" t="s">
        <v>176</v>
      </c>
      <c r="L32" s="167" t="s">
        <v>188</v>
      </c>
      <c r="M32" s="172" t="s">
        <v>77</v>
      </c>
      <c r="N32" s="172" t="s">
        <v>189</v>
      </c>
      <c r="O32" s="172" t="s">
        <v>190</v>
      </c>
      <c r="P32" s="172"/>
      <c r="Q32" s="94" t="s">
        <v>187</v>
      </c>
      <c r="R32" s="85">
        <v>3</v>
      </c>
      <c r="S32" s="168"/>
    </row>
    <row r="33" spans="1:19" s="75" customFormat="1" ht="25.5">
      <c r="A33" s="177"/>
      <c r="B33" s="173" t="s">
        <v>173</v>
      </c>
      <c r="C33" s="172" t="s">
        <v>76</v>
      </c>
      <c r="D33" s="172" t="s">
        <v>174</v>
      </c>
      <c r="E33" s="68" t="s">
        <v>191</v>
      </c>
      <c r="F33" s="68" t="s">
        <v>176</v>
      </c>
      <c r="G33" s="174" t="s">
        <v>176</v>
      </c>
      <c r="H33" s="174" t="s">
        <v>176</v>
      </c>
      <c r="I33" s="174" t="s">
        <v>176</v>
      </c>
      <c r="J33" s="174" t="s">
        <v>176</v>
      </c>
      <c r="K33" s="174" t="s">
        <v>176</v>
      </c>
      <c r="L33" s="167" t="s">
        <v>192</v>
      </c>
      <c r="M33" s="172" t="s">
        <v>178</v>
      </c>
      <c r="N33" s="172" t="s">
        <v>179</v>
      </c>
      <c r="O33" s="172" t="s">
        <v>180</v>
      </c>
      <c r="P33" s="172"/>
      <c r="Q33" s="94" t="s">
        <v>193</v>
      </c>
      <c r="R33" s="85">
        <v>4</v>
      </c>
      <c r="S33" s="168"/>
    </row>
    <row r="34" spans="1:19" s="75" customFormat="1" ht="25.5">
      <c r="A34" s="177"/>
      <c r="B34" s="173" t="s">
        <v>173</v>
      </c>
      <c r="C34" s="172" t="s">
        <v>76</v>
      </c>
      <c r="D34" s="172" t="s">
        <v>174</v>
      </c>
      <c r="E34" s="68" t="s">
        <v>194</v>
      </c>
      <c r="F34" s="68" t="s">
        <v>176</v>
      </c>
      <c r="G34" s="174" t="s">
        <v>176</v>
      </c>
      <c r="H34" s="174" t="s">
        <v>176</v>
      </c>
      <c r="I34" s="174" t="s">
        <v>176</v>
      </c>
      <c r="J34" s="174" t="s">
        <v>176</v>
      </c>
      <c r="K34" s="174" t="s">
        <v>176</v>
      </c>
      <c r="L34" s="167" t="s">
        <v>192</v>
      </c>
      <c r="M34" s="172" t="s">
        <v>178</v>
      </c>
      <c r="N34" s="172" t="s">
        <v>179</v>
      </c>
      <c r="O34" s="172" t="s">
        <v>180</v>
      </c>
      <c r="P34" s="172"/>
      <c r="Q34" s="94" t="s">
        <v>195</v>
      </c>
      <c r="R34" s="85">
        <v>4</v>
      </c>
      <c r="S34" s="168"/>
    </row>
    <row r="35" spans="1:19" s="75" customFormat="1" ht="38.25">
      <c r="A35" s="177"/>
      <c r="B35" s="173" t="s">
        <v>173</v>
      </c>
      <c r="C35" s="172" t="s">
        <v>76</v>
      </c>
      <c r="D35" s="172" t="s">
        <v>174</v>
      </c>
      <c r="E35" s="68" t="s">
        <v>196</v>
      </c>
      <c r="F35" s="68" t="s">
        <v>176</v>
      </c>
      <c r="G35" s="174" t="s">
        <v>176</v>
      </c>
      <c r="H35" s="174" t="s">
        <v>176</v>
      </c>
      <c r="I35" s="174" t="s">
        <v>176</v>
      </c>
      <c r="J35" s="174" t="s">
        <v>176</v>
      </c>
      <c r="K35" s="174" t="s">
        <v>176</v>
      </c>
      <c r="L35" s="167" t="s">
        <v>192</v>
      </c>
      <c r="M35" s="172" t="s">
        <v>178</v>
      </c>
      <c r="N35" s="172" t="s">
        <v>179</v>
      </c>
      <c r="O35" s="172" t="s">
        <v>180</v>
      </c>
      <c r="P35" s="172"/>
      <c r="Q35" s="94" t="s">
        <v>197</v>
      </c>
      <c r="R35" s="85">
        <v>4</v>
      </c>
      <c r="S35" s="168"/>
    </row>
    <row r="36" spans="1:19" s="75" customFormat="1" ht="25.5">
      <c r="A36" s="177"/>
      <c r="B36" s="173" t="s">
        <v>173</v>
      </c>
      <c r="C36" s="172" t="s">
        <v>76</v>
      </c>
      <c r="D36" s="172" t="s">
        <v>174</v>
      </c>
      <c r="E36" s="68" t="s">
        <v>198</v>
      </c>
      <c r="F36" s="68" t="s">
        <v>176</v>
      </c>
      <c r="G36" s="174" t="s">
        <v>176</v>
      </c>
      <c r="H36" s="174" t="s">
        <v>176</v>
      </c>
      <c r="I36" s="174" t="s">
        <v>176</v>
      </c>
      <c r="J36" s="174" t="s">
        <v>176</v>
      </c>
      <c r="K36" s="174" t="s">
        <v>176</v>
      </c>
      <c r="L36" s="167" t="s">
        <v>192</v>
      </c>
      <c r="M36" s="172" t="s">
        <v>178</v>
      </c>
      <c r="N36" s="172" t="s">
        <v>179</v>
      </c>
      <c r="O36" s="172" t="s">
        <v>180</v>
      </c>
      <c r="P36" s="172"/>
      <c r="Q36" s="94" t="s">
        <v>199</v>
      </c>
      <c r="R36" s="85">
        <v>4</v>
      </c>
      <c r="S36" s="168"/>
    </row>
    <row r="37" spans="1:19" s="75" customFormat="1" ht="25.5">
      <c r="A37" s="177"/>
      <c r="B37" s="173" t="s">
        <v>173</v>
      </c>
      <c r="C37" s="172" t="s">
        <v>76</v>
      </c>
      <c r="D37" s="172" t="s">
        <v>174</v>
      </c>
      <c r="E37" s="68" t="s">
        <v>200</v>
      </c>
      <c r="F37" s="68" t="s">
        <v>176</v>
      </c>
      <c r="G37" s="174" t="s">
        <v>176</v>
      </c>
      <c r="H37" s="174" t="s">
        <v>176</v>
      </c>
      <c r="I37" s="174" t="s">
        <v>176</v>
      </c>
      <c r="J37" s="174" t="s">
        <v>176</v>
      </c>
      <c r="K37" s="174" t="s">
        <v>176</v>
      </c>
      <c r="L37" s="167" t="s">
        <v>192</v>
      </c>
      <c r="M37" s="172" t="s">
        <v>178</v>
      </c>
      <c r="N37" s="172" t="s">
        <v>179</v>
      </c>
      <c r="O37" s="172" t="s">
        <v>180</v>
      </c>
      <c r="P37" s="172"/>
      <c r="Q37" s="94" t="s">
        <v>201</v>
      </c>
      <c r="R37" s="85">
        <v>4</v>
      </c>
      <c r="S37" s="86"/>
    </row>
    <row r="38" spans="1:19" s="75" customFormat="1" ht="25.5">
      <c r="A38" s="177"/>
      <c r="B38" s="173" t="s">
        <v>173</v>
      </c>
      <c r="C38" s="172" t="s">
        <v>76</v>
      </c>
      <c r="D38" s="172" t="s">
        <v>174</v>
      </c>
      <c r="E38" s="68" t="s">
        <v>202</v>
      </c>
      <c r="F38" s="68" t="s">
        <v>176</v>
      </c>
      <c r="G38" s="174" t="s">
        <v>176</v>
      </c>
      <c r="H38" s="174" t="s">
        <v>176</v>
      </c>
      <c r="I38" s="174" t="s">
        <v>176</v>
      </c>
      <c r="J38" s="174" t="s">
        <v>176</v>
      </c>
      <c r="K38" s="174" t="s">
        <v>176</v>
      </c>
      <c r="L38" s="167" t="s">
        <v>192</v>
      </c>
      <c r="M38" s="172" t="s">
        <v>178</v>
      </c>
      <c r="N38" s="172" t="s">
        <v>179</v>
      </c>
      <c r="O38" s="172" t="s">
        <v>180</v>
      </c>
      <c r="P38" s="172"/>
      <c r="Q38" s="94" t="s">
        <v>203</v>
      </c>
      <c r="R38" s="85">
        <v>4</v>
      </c>
      <c r="S38" s="86"/>
    </row>
    <row r="39" spans="1:19" s="75" customFormat="1" ht="25.5">
      <c r="A39" s="177"/>
      <c r="B39" s="173" t="s">
        <v>173</v>
      </c>
      <c r="C39" s="173" t="s">
        <v>76</v>
      </c>
      <c r="D39" s="173" t="s">
        <v>174</v>
      </c>
      <c r="E39" s="94" t="s">
        <v>204</v>
      </c>
      <c r="F39" s="94" t="s">
        <v>176</v>
      </c>
      <c r="G39" s="175" t="s">
        <v>176</v>
      </c>
      <c r="H39" s="175" t="s">
        <v>176</v>
      </c>
      <c r="I39" s="175" t="s">
        <v>176</v>
      </c>
      <c r="J39" s="175" t="s">
        <v>176</v>
      </c>
      <c r="K39" s="175" t="s">
        <v>176</v>
      </c>
      <c r="L39" s="167" t="s">
        <v>192</v>
      </c>
      <c r="M39" s="173" t="s">
        <v>178</v>
      </c>
      <c r="N39" s="173" t="s">
        <v>179</v>
      </c>
      <c r="O39" s="173" t="s">
        <v>180</v>
      </c>
      <c r="P39" s="173"/>
      <c r="Q39" s="94" t="s">
        <v>181</v>
      </c>
      <c r="R39" s="91">
        <v>4</v>
      </c>
      <c r="S39" s="86"/>
    </row>
    <row r="40" spans="1:19" s="75" customFormat="1" ht="25.5">
      <c r="A40" s="177"/>
      <c r="B40" s="173" t="s">
        <v>173</v>
      </c>
      <c r="C40" s="172" t="s">
        <v>76</v>
      </c>
      <c r="D40" s="172" t="s">
        <v>174</v>
      </c>
      <c r="E40" s="68" t="s">
        <v>205</v>
      </c>
      <c r="F40" s="68" t="s">
        <v>176</v>
      </c>
      <c r="G40" s="174" t="s">
        <v>176</v>
      </c>
      <c r="H40" s="174" t="s">
        <v>176</v>
      </c>
      <c r="I40" s="174" t="s">
        <v>176</v>
      </c>
      <c r="J40" s="174" t="s">
        <v>176</v>
      </c>
      <c r="K40" s="174" t="s">
        <v>176</v>
      </c>
      <c r="L40" s="167" t="s">
        <v>192</v>
      </c>
      <c r="M40" s="172" t="s">
        <v>178</v>
      </c>
      <c r="N40" s="172" t="s">
        <v>179</v>
      </c>
      <c r="O40" s="172" t="s">
        <v>180</v>
      </c>
      <c r="P40" s="172"/>
      <c r="Q40" s="94" t="s">
        <v>183</v>
      </c>
      <c r="R40" s="85">
        <v>4</v>
      </c>
      <c r="S40" s="86"/>
    </row>
    <row r="41" spans="1:19" s="75" customFormat="1" ht="25.5">
      <c r="A41" s="177"/>
      <c r="B41" s="173" t="s">
        <v>173</v>
      </c>
      <c r="C41" s="172" t="s">
        <v>76</v>
      </c>
      <c r="D41" s="172" t="s">
        <v>174</v>
      </c>
      <c r="E41" s="68" t="s">
        <v>206</v>
      </c>
      <c r="F41" s="68" t="s">
        <v>176</v>
      </c>
      <c r="G41" s="174" t="s">
        <v>176</v>
      </c>
      <c r="H41" s="174" t="s">
        <v>176</v>
      </c>
      <c r="I41" s="174" t="s">
        <v>176</v>
      </c>
      <c r="J41" s="174" t="s">
        <v>176</v>
      </c>
      <c r="K41" s="174" t="s">
        <v>176</v>
      </c>
      <c r="L41" s="167" t="s">
        <v>192</v>
      </c>
      <c r="M41" s="172" t="s">
        <v>178</v>
      </c>
      <c r="N41" s="172" t="s">
        <v>179</v>
      </c>
      <c r="O41" s="172" t="s">
        <v>180</v>
      </c>
      <c r="P41" s="172"/>
      <c r="Q41" s="94" t="s">
        <v>185</v>
      </c>
      <c r="R41" s="85">
        <v>4</v>
      </c>
      <c r="S41" s="86"/>
    </row>
    <row r="42" spans="1:19" s="75" customFormat="1" ht="25.5">
      <c r="A42" s="177"/>
      <c r="B42" s="173" t="s">
        <v>173</v>
      </c>
      <c r="C42" s="172" t="s">
        <v>76</v>
      </c>
      <c r="D42" s="172" t="s">
        <v>174</v>
      </c>
      <c r="E42" s="68" t="s">
        <v>207</v>
      </c>
      <c r="F42" s="68" t="s">
        <v>176</v>
      </c>
      <c r="G42" s="174" t="s">
        <v>176</v>
      </c>
      <c r="H42" s="174" t="s">
        <v>176</v>
      </c>
      <c r="I42" s="174" t="s">
        <v>176</v>
      </c>
      <c r="J42" s="174" t="s">
        <v>176</v>
      </c>
      <c r="K42" s="174" t="s">
        <v>176</v>
      </c>
      <c r="L42" s="167" t="s">
        <v>192</v>
      </c>
      <c r="M42" s="172" t="s">
        <v>178</v>
      </c>
      <c r="N42" s="172" t="s">
        <v>179</v>
      </c>
      <c r="O42" s="172" t="s">
        <v>180</v>
      </c>
      <c r="P42" s="172"/>
      <c r="Q42" s="94" t="s">
        <v>187</v>
      </c>
      <c r="R42" s="85">
        <v>4</v>
      </c>
      <c r="S42" s="86"/>
    </row>
    <row r="43" spans="1:19" s="75" customFormat="1" ht="25.5">
      <c r="A43" s="177"/>
      <c r="B43" s="173" t="s">
        <v>173</v>
      </c>
      <c r="C43" s="172" t="s">
        <v>76</v>
      </c>
      <c r="D43" s="172" t="s">
        <v>174</v>
      </c>
      <c r="E43" s="68" t="s">
        <v>208</v>
      </c>
      <c r="F43" s="68" t="s">
        <v>176</v>
      </c>
      <c r="G43" s="174" t="s">
        <v>176</v>
      </c>
      <c r="H43" s="174" t="s">
        <v>176</v>
      </c>
      <c r="I43" s="174" t="s">
        <v>176</v>
      </c>
      <c r="J43" s="174" t="s">
        <v>176</v>
      </c>
      <c r="K43" s="174" t="s">
        <v>176</v>
      </c>
      <c r="L43" s="167" t="s">
        <v>209</v>
      </c>
      <c r="M43" s="172" t="s">
        <v>178</v>
      </c>
      <c r="N43" s="172" t="s">
        <v>210</v>
      </c>
      <c r="O43" s="172" t="s">
        <v>211</v>
      </c>
      <c r="P43" s="172"/>
      <c r="Q43" s="94" t="s">
        <v>193</v>
      </c>
      <c r="R43" s="85">
        <v>3</v>
      </c>
      <c r="S43" s="86"/>
    </row>
    <row r="44" spans="1:19" s="75" customFormat="1" ht="25.5">
      <c r="A44" s="177"/>
      <c r="B44" s="173" t="s">
        <v>173</v>
      </c>
      <c r="C44" s="172" t="s">
        <v>76</v>
      </c>
      <c r="D44" s="172" t="s">
        <v>174</v>
      </c>
      <c r="E44" s="68" t="s">
        <v>212</v>
      </c>
      <c r="F44" s="68" t="s">
        <v>176</v>
      </c>
      <c r="G44" s="174" t="s">
        <v>176</v>
      </c>
      <c r="H44" s="174" t="s">
        <v>176</v>
      </c>
      <c r="I44" s="174" t="s">
        <v>176</v>
      </c>
      <c r="J44" s="174" t="s">
        <v>176</v>
      </c>
      <c r="K44" s="174" t="s">
        <v>176</v>
      </c>
      <c r="L44" s="167" t="s">
        <v>209</v>
      </c>
      <c r="M44" s="172" t="s">
        <v>178</v>
      </c>
      <c r="N44" s="172" t="s">
        <v>210</v>
      </c>
      <c r="O44" s="172" t="s">
        <v>211</v>
      </c>
      <c r="P44" s="172"/>
      <c r="Q44" s="94" t="s">
        <v>195</v>
      </c>
      <c r="R44" s="85">
        <v>3</v>
      </c>
      <c r="S44" s="86"/>
    </row>
    <row r="45" spans="1:19" s="75" customFormat="1" ht="38.25">
      <c r="A45" s="177"/>
      <c r="B45" s="173" t="s">
        <v>173</v>
      </c>
      <c r="C45" s="172" t="s">
        <v>76</v>
      </c>
      <c r="D45" s="172" t="s">
        <v>174</v>
      </c>
      <c r="E45" s="68" t="s">
        <v>213</v>
      </c>
      <c r="F45" s="68" t="s">
        <v>176</v>
      </c>
      <c r="G45" s="174" t="s">
        <v>176</v>
      </c>
      <c r="H45" s="174" t="s">
        <v>176</v>
      </c>
      <c r="I45" s="174" t="s">
        <v>176</v>
      </c>
      <c r="J45" s="174" t="s">
        <v>176</v>
      </c>
      <c r="K45" s="174" t="s">
        <v>176</v>
      </c>
      <c r="L45" s="167" t="s">
        <v>209</v>
      </c>
      <c r="M45" s="172" t="s">
        <v>178</v>
      </c>
      <c r="N45" s="172" t="s">
        <v>210</v>
      </c>
      <c r="O45" s="172" t="s">
        <v>211</v>
      </c>
      <c r="P45" s="172"/>
      <c r="Q45" s="94" t="s">
        <v>197</v>
      </c>
      <c r="R45" s="85">
        <v>3</v>
      </c>
      <c r="S45" s="86"/>
    </row>
    <row r="46" spans="1:19" s="75" customFormat="1" ht="25.5">
      <c r="A46" s="177"/>
      <c r="B46" s="173" t="s">
        <v>173</v>
      </c>
      <c r="C46" s="172" t="s">
        <v>76</v>
      </c>
      <c r="D46" s="172" t="s">
        <v>174</v>
      </c>
      <c r="E46" s="68" t="s">
        <v>214</v>
      </c>
      <c r="F46" s="68" t="s">
        <v>176</v>
      </c>
      <c r="G46" s="174" t="s">
        <v>176</v>
      </c>
      <c r="H46" s="174" t="s">
        <v>176</v>
      </c>
      <c r="I46" s="174" t="s">
        <v>176</v>
      </c>
      <c r="J46" s="174" t="s">
        <v>176</v>
      </c>
      <c r="K46" s="174" t="s">
        <v>176</v>
      </c>
      <c r="L46" s="167" t="s">
        <v>209</v>
      </c>
      <c r="M46" s="172" t="s">
        <v>178</v>
      </c>
      <c r="N46" s="172" t="s">
        <v>210</v>
      </c>
      <c r="O46" s="172" t="s">
        <v>211</v>
      </c>
      <c r="P46" s="172"/>
      <c r="Q46" s="94" t="s">
        <v>199</v>
      </c>
      <c r="R46" s="85">
        <v>3</v>
      </c>
      <c r="S46" s="86"/>
    </row>
    <row r="47" spans="1:19" s="75" customFormat="1" ht="25.5">
      <c r="A47" s="177"/>
      <c r="B47" s="173" t="s">
        <v>173</v>
      </c>
      <c r="C47" s="172" t="s">
        <v>76</v>
      </c>
      <c r="D47" s="172" t="s">
        <v>174</v>
      </c>
      <c r="E47" s="68" t="s">
        <v>215</v>
      </c>
      <c r="F47" s="68" t="s">
        <v>176</v>
      </c>
      <c r="G47" s="174" t="s">
        <v>176</v>
      </c>
      <c r="H47" s="174" t="s">
        <v>176</v>
      </c>
      <c r="I47" s="174" t="s">
        <v>176</v>
      </c>
      <c r="J47" s="174" t="s">
        <v>176</v>
      </c>
      <c r="K47" s="174" t="s">
        <v>176</v>
      </c>
      <c r="L47" s="167" t="s">
        <v>209</v>
      </c>
      <c r="M47" s="172" t="s">
        <v>178</v>
      </c>
      <c r="N47" s="172" t="s">
        <v>210</v>
      </c>
      <c r="O47" s="172" t="s">
        <v>211</v>
      </c>
      <c r="P47" s="172"/>
      <c r="Q47" s="94" t="s">
        <v>201</v>
      </c>
      <c r="R47" s="85">
        <v>3</v>
      </c>
      <c r="S47" s="86"/>
    </row>
    <row r="48" spans="1:19" s="75" customFormat="1" ht="25.5">
      <c r="A48" s="177"/>
      <c r="B48" s="173" t="s">
        <v>173</v>
      </c>
      <c r="C48" s="172" t="s">
        <v>76</v>
      </c>
      <c r="D48" s="172" t="s">
        <v>174</v>
      </c>
      <c r="E48" s="68" t="s">
        <v>216</v>
      </c>
      <c r="F48" s="68" t="s">
        <v>176</v>
      </c>
      <c r="G48" s="174" t="s">
        <v>176</v>
      </c>
      <c r="H48" s="174" t="s">
        <v>176</v>
      </c>
      <c r="I48" s="174" t="s">
        <v>176</v>
      </c>
      <c r="J48" s="174" t="s">
        <v>176</v>
      </c>
      <c r="K48" s="174" t="s">
        <v>176</v>
      </c>
      <c r="L48" s="167" t="s">
        <v>209</v>
      </c>
      <c r="M48" s="172" t="s">
        <v>178</v>
      </c>
      <c r="N48" s="172" t="s">
        <v>217</v>
      </c>
      <c r="O48" s="172" t="s">
        <v>218</v>
      </c>
      <c r="P48" s="172"/>
      <c r="Q48" s="94" t="s">
        <v>203</v>
      </c>
      <c r="R48" s="85">
        <v>3</v>
      </c>
      <c r="S48" s="86"/>
    </row>
    <row r="49" spans="1:19" s="75" customFormat="1" ht="25.5">
      <c r="A49" s="177"/>
      <c r="B49" s="173" t="s">
        <v>173</v>
      </c>
      <c r="C49" s="173" t="s">
        <v>76</v>
      </c>
      <c r="D49" s="173" t="s">
        <v>174</v>
      </c>
      <c r="E49" s="94" t="s">
        <v>175</v>
      </c>
      <c r="F49" s="94" t="s">
        <v>176</v>
      </c>
      <c r="G49" s="175" t="s">
        <v>176</v>
      </c>
      <c r="H49" s="175" t="s">
        <v>176</v>
      </c>
      <c r="I49" s="175" t="s">
        <v>176</v>
      </c>
      <c r="J49" s="175" t="s">
        <v>176</v>
      </c>
      <c r="K49" s="175" t="s">
        <v>176</v>
      </c>
      <c r="L49" s="167" t="s">
        <v>209</v>
      </c>
      <c r="M49" s="173" t="s">
        <v>178</v>
      </c>
      <c r="N49" s="172" t="s">
        <v>210</v>
      </c>
      <c r="O49" s="172" t="s">
        <v>211</v>
      </c>
      <c r="P49" s="173"/>
      <c r="Q49" s="94" t="s">
        <v>181</v>
      </c>
      <c r="R49" s="91">
        <v>3</v>
      </c>
      <c r="S49" s="86"/>
    </row>
    <row r="50" spans="1:19" s="75" customFormat="1" ht="25.5">
      <c r="A50" s="177"/>
      <c r="B50" s="173" t="s">
        <v>173</v>
      </c>
      <c r="C50" s="172" t="s">
        <v>76</v>
      </c>
      <c r="D50" s="172" t="s">
        <v>174</v>
      </c>
      <c r="E50" s="68" t="s">
        <v>182</v>
      </c>
      <c r="F50" s="68" t="s">
        <v>176</v>
      </c>
      <c r="G50" s="174" t="s">
        <v>176</v>
      </c>
      <c r="H50" s="174" t="s">
        <v>176</v>
      </c>
      <c r="I50" s="174" t="s">
        <v>176</v>
      </c>
      <c r="J50" s="174" t="s">
        <v>176</v>
      </c>
      <c r="K50" s="174" t="s">
        <v>176</v>
      </c>
      <c r="L50" s="167" t="s">
        <v>209</v>
      </c>
      <c r="M50" s="172" t="s">
        <v>178</v>
      </c>
      <c r="N50" s="172" t="s">
        <v>210</v>
      </c>
      <c r="O50" s="172" t="s">
        <v>211</v>
      </c>
      <c r="P50" s="172"/>
      <c r="Q50" s="94" t="s">
        <v>183</v>
      </c>
      <c r="R50" s="85">
        <v>3</v>
      </c>
      <c r="S50" s="74"/>
    </row>
    <row r="51" spans="1:19" s="75" customFormat="1" ht="25.5">
      <c r="A51" s="177"/>
      <c r="B51" s="173" t="s">
        <v>173</v>
      </c>
      <c r="C51" s="172" t="s">
        <v>76</v>
      </c>
      <c r="D51" s="172" t="s">
        <v>174</v>
      </c>
      <c r="E51" s="68" t="s">
        <v>184</v>
      </c>
      <c r="F51" s="68" t="s">
        <v>176</v>
      </c>
      <c r="G51" s="174" t="s">
        <v>176</v>
      </c>
      <c r="H51" s="174" t="s">
        <v>176</v>
      </c>
      <c r="I51" s="174" t="s">
        <v>176</v>
      </c>
      <c r="J51" s="174" t="s">
        <v>176</v>
      </c>
      <c r="K51" s="174" t="s">
        <v>176</v>
      </c>
      <c r="L51" s="167" t="s">
        <v>209</v>
      </c>
      <c r="M51" s="172" t="s">
        <v>178</v>
      </c>
      <c r="N51" s="172" t="s">
        <v>210</v>
      </c>
      <c r="O51" s="172" t="s">
        <v>211</v>
      </c>
      <c r="P51" s="172"/>
      <c r="Q51" s="94" t="s">
        <v>185</v>
      </c>
      <c r="R51" s="85">
        <v>3</v>
      </c>
      <c r="S51" s="74"/>
    </row>
    <row r="52" spans="1:19" s="75" customFormat="1" ht="25.5">
      <c r="A52" s="177"/>
      <c r="B52" s="173" t="s">
        <v>173</v>
      </c>
      <c r="C52" s="172" t="s">
        <v>76</v>
      </c>
      <c r="D52" s="172" t="s">
        <v>174</v>
      </c>
      <c r="E52" s="68" t="s">
        <v>186</v>
      </c>
      <c r="F52" s="68" t="s">
        <v>176</v>
      </c>
      <c r="G52" s="174" t="s">
        <v>176</v>
      </c>
      <c r="H52" s="174" t="s">
        <v>176</v>
      </c>
      <c r="I52" s="174" t="s">
        <v>176</v>
      </c>
      <c r="J52" s="174" t="s">
        <v>176</v>
      </c>
      <c r="K52" s="174" t="s">
        <v>176</v>
      </c>
      <c r="L52" s="167" t="s">
        <v>209</v>
      </c>
      <c r="M52" s="172" t="s">
        <v>178</v>
      </c>
      <c r="N52" s="172" t="s">
        <v>210</v>
      </c>
      <c r="O52" s="172" t="s">
        <v>211</v>
      </c>
      <c r="P52" s="172"/>
      <c r="Q52" s="94" t="s">
        <v>187</v>
      </c>
      <c r="R52" s="85">
        <v>3</v>
      </c>
      <c r="S52" s="74"/>
    </row>
    <row r="53" spans="1:19" s="75" customFormat="1" ht="25.5">
      <c r="A53" s="177"/>
      <c r="B53" s="173" t="s">
        <v>173</v>
      </c>
      <c r="C53" s="172" t="s">
        <v>76</v>
      </c>
      <c r="D53" s="172" t="s">
        <v>174</v>
      </c>
      <c r="E53" s="68" t="s">
        <v>191</v>
      </c>
      <c r="F53" s="68" t="s">
        <v>176</v>
      </c>
      <c r="G53" s="174" t="s">
        <v>176</v>
      </c>
      <c r="H53" s="174" t="s">
        <v>176</v>
      </c>
      <c r="I53" s="174" t="s">
        <v>176</v>
      </c>
      <c r="J53" s="174" t="s">
        <v>176</v>
      </c>
      <c r="K53" s="174" t="s">
        <v>176</v>
      </c>
      <c r="L53" s="167" t="s">
        <v>219</v>
      </c>
      <c r="M53" s="172" t="s">
        <v>77</v>
      </c>
      <c r="N53" s="172" t="s">
        <v>220</v>
      </c>
      <c r="O53" s="172" t="s">
        <v>221</v>
      </c>
      <c r="P53" s="172"/>
      <c r="Q53" s="94" t="s">
        <v>193</v>
      </c>
      <c r="R53" s="85">
        <v>1</v>
      </c>
      <c r="S53" s="170"/>
    </row>
    <row r="54" spans="1:19" s="75" customFormat="1" ht="25.5">
      <c r="A54" s="177"/>
      <c r="B54" s="173" t="s">
        <v>173</v>
      </c>
      <c r="C54" s="172" t="s">
        <v>76</v>
      </c>
      <c r="D54" s="172" t="s">
        <v>174</v>
      </c>
      <c r="E54" s="68" t="s">
        <v>194</v>
      </c>
      <c r="F54" s="68" t="s">
        <v>176</v>
      </c>
      <c r="G54" s="174" t="s">
        <v>176</v>
      </c>
      <c r="H54" s="174" t="s">
        <v>176</v>
      </c>
      <c r="I54" s="174" t="s">
        <v>176</v>
      </c>
      <c r="J54" s="174" t="s">
        <v>176</v>
      </c>
      <c r="K54" s="174" t="s">
        <v>176</v>
      </c>
      <c r="L54" s="167" t="s">
        <v>219</v>
      </c>
      <c r="M54" s="172" t="s">
        <v>77</v>
      </c>
      <c r="N54" s="172" t="s">
        <v>220</v>
      </c>
      <c r="O54" s="172" t="s">
        <v>221</v>
      </c>
      <c r="P54" s="172"/>
      <c r="Q54" s="94" t="s">
        <v>195</v>
      </c>
      <c r="R54" s="85">
        <v>1</v>
      </c>
      <c r="S54" s="170"/>
    </row>
    <row r="55" spans="1:19" s="75" customFormat="1" ht="38.25">
      <c r="A55" s="177"/>
      <c r="B55" s="173" t="s">
        <v>173</v>
      </c>
      <c r="C55" s="172" t="s">
        <v>76</v>
      </c>
      <c r="D55" s="172" t="s">
        <v>174</v>
      </c>
      <c r="E55" s="68" t="s">
        <v>196</v>
      </c>
      <c r="F55" s="68" t="s">
        <v>176</v>
      </c>
      <c r="G55" s="174" t="s">
        <v>176</v>
      </c>
      <c r="H55" s="174" t="s">
        <v>176</v>
      </c>
      <c r="I55" s="174" t="s">
        <v>176</v>
      </c>
      <c r="J55" s="174" t="s">
        <v>176</v>
      </c>
      <c r="K55" s="174" t="s">
        <v>176</v>
      </c>
      <c r="L55" s="167" t="s">
        <v>219</v>
      </c>
      <c r="M55" s="172" t="s">
        <v>77</v>
      </c>
      <c r="N55" s="172" t="s">
        <v>220</v>
      </c>
      <c r="O55" s="172" t="s">
        <v>221</v>
      </c>
      <c r="P55" s="172"/>
      <c r="Q55" s="94" t="s">
        <v>197</v>
      </c>
      <c r="R55" s="85">
        <v>1</v>
      </c>
      <c r="S55" s="170"/>
    </row>
    <row r="56" spans="1:19" s="75" customFormat="1" ht="25.5">
      <c r="A56" s="177"/>
      <c r="B56" s="173" t="s">
        <v>173</v>
      </c>
      <c r="C56" s="172" t="s">
        <v>76</v>
      </c>
      <c r="D56" s="172" t="s">
        <v>174</v>
      </c>
      <c r="E56" s="68" t="s">
        <v>198</v>
      </c>
      <c r="F56" s="68" t="s">
        <v>176</v>
      </c>
      <c r="G56" s="174" t="s">
        <v>176</v>
      </c>
      <c r="H56" s="174" t="s">
        <v>176</v>
      </c>
      <c r="I56" s="174" t="s">
        <v>176</v>
      </c>
      <c r="J56" s="174" t="s">
        <v>176</v>
      </c>
      <c r="K56" s="174" t="s">
        <v>176</v>
      </c>
      <c r="L56" s="167" t="s">
        <v>219</v>
      </c>
      <c r="M56" s="172" t="s">
        <v>77</v>
      </c>
      <c r="N56" s="172" t="s">
        <v>220</v>
      </c>
      <c r="O56" s="172" t="s">
        <v>221</v>
      </c>
      <c r="P56" s="172"/>
      <c r="Q56" s="94" t="s">
        <v>199</v>
      </c>
      <c r="R56" s="85">
        <v>1</v>
      </c>
      <c r="S56" s="171"/>
    </row>
    <row r="57" spans="1:19" s="75" customFormat="1" ht="25.5">
      <c r="A57" s="177"/>
      <c r="B57" s="173" t="s">
        <v>173</v>
      </c>
      <c r="C57" s="172" t="s">
        <v>76</v>
      </c>
      <c r="D57" s="172" t="s">
        <v>174</v>
      </c>
      <c r="E57" s="68" t="s">
        <v>200</v>
      </c>
      <c r="F57" s="68" t="s">
        <v>176</v>
      </c>
      <c r="G57" s="174" t="s">
        <v>176</v>
      </c>
      <c r="H57" s="174" t="s">
        <v>176</v>
      </c>
      <c r="I57" s="174" t="s">
        <v>176</v>
      </c>
      <c r="J57" s="174" t="s">
        <v>176</v>
      </c>
      <c r="K57" s="174" t="s">
        <v>176</v>
      </c>
      <c r="L57" s="167" t="s">
        <v>219</v>
      </c>
      <c r="M57" s="172" t="s">
        <v>77</v>
      </c>
      <c r="N57" s="172" t="s">
        <v>220</v>
      </c>
      <c r="O57" s="172" t="s">
        <v>221</v>
      </c>
      <c r="P57" s="172"/>
      <c r="Q57" s="94" t="s">
        <v>201</v>
      </c>
      <c r="R57" s="85">
        <v>1</v>
      </c>
      <c r="S57" s="171"/>
    </row>
    <row r="58" spans="1:19" s="75" customFormat="1" ht="25.5">
      <c r="A58" s="177"/>
      <c r="B58" s="173" t="s">
        <v>173</v>
      </c>
      <c r="C58" s="172" t="s">
        <v>76</v>
      </c>
      <c r="D58" s="172" t="s">
        <v>174</v>
      </c>
      <c r="E58" s="68" t="s">
        <v>202</v>
      </c>
      <c r="F58" s="68" t="s">
        <v>176</v>
      </c>
      <c r="G58" s="174" t="s">
        <v>176</v>
      </c>
      <c r="H58" s="174" t="s">
        <v>176</v>
      </c>
      <c r="I58" s="174" t="s">
        <v>176</v>
      </c>
      <c r="J58" s="174" t="s">
        <v>176</v>
      </c>
      <c r="K58" s="174" t="s">
        <v>176</v>
      </c>
      <c r="L58" s="167" t="s">
        <v>219</v>
      </c>
      <c r="M58" s="172" t="s">
        <v>77</v>
      </c>
      <c r="N58" s="172" t="s">
        <v>220</v>
      </c>
      <c r="O58" s="172" t="s">
        <v>221</v>
      </c>
      <c r="P58" s="172"/>
      <c r="Q58" s="94" t="s">
        <v>203</v>
      </c>
      <c r="R58" s="85">
        <v>1</v>
      </c>
      <c r="S58" s="170"/>
    </row>
    <row r="59" spans="1:19" s="75" customFormat="1" ht="25.5">
      <c r="A59" s="177"/>
      <c r="B59" s="173" t="s">
        <v>173</v>
      </c>
      <c r="C59" s="173" t="s">
        <v>76</v>
      </c>
      <c r="D59" s="173" t="s">
        <v>174</v>
      </c>
      <c r="E59" s="94" t="s">
        <v>204</v>
      </c>
      <c r="F59" s="94" t="s">
        <v>176</v>
      </c>
      <c r="G59" s="175" t="s">
        <v>176</v>
      </c>
      <c r="H59" s="175" t="s">
        <v>176</v>
      </c>
      <c r="I59" s="175" t="s">
        <v>176</v>
      </c>
      <c r="J59" s="175" t="s">
        <v>176</v>
      </c>
      <c r="K59" s="175" t="s">
        <v>176</v>
      </c>
      <c r="L59" s="167" t="s">
        <v>219</v>
      </c>
      <c r="M59" s="172" t="s">
        <v>77</v>
      </c>
      <c r="N59" s="172" t="s">
        <v>220</v>
      </c>
      <c r="O59" s="172" t="s">
        <v>221</v>
      </c>
      <c r="P59" s="173"/>
      <c r="Q59" s="94" t="s">
        <v>181</v>
      </c>
      <c r="R59" s="91">
        <v>1</v>
      </c>
      <c r="S59" s="170"/>
    </row>
    <row r="60" spans="1:19" s="182" customFormat="1" ht="25.5">
      <c r="A60" s="177"/>
      <c r="B60" s="173" t="s">
        <v>173</v>
      </c>
      <c r="C60" s="172" t="s">
        <v>76</v>
      </c>
      <c r="D60" s="172" t="s">
        <v>174</v>
      </c>
      <c r="E60" s="68" t="s">
        <v>205</v>
      </c>
      <c r="F60" s="68" t="s">
        <v>176</v>
      </c>
      <c r="G60" s="174" t="s">
        <v>176</v>
      </c>
      <c r="H60" s="174" t="s">
        <v>176</v>
      </c>
      <c r="I60" s="174" t="s">
        <v>176</v>
      </c>
      <c r="J60" s="174" t="s">
        <v>176</v>
      </c>
      <c r="K60" s="174" t="s">
        <v>176</v>
      </c>
      <c r="L60" s="167" t="s">
        <v>219</v>
      </c>
      <c r="M60" s="172" t="s">
        <v>77</v>
      </c>
      <c r="N60" s="172" t="s">
        <v>220</v>
      </c>
      <c r="O60" s="172" t="s">
        <v>221</v>
      </c>
      <c r="P60" s="172"/>
      <c r="Q60" s="94" t="s">
        <v>183</v>
      </c>
      <c r="R60" s="85">
        <v>1</v>
      </c>
      <c r="S60" s="179"/>
    </row>
    <row r="61" spans="1:19" s="182" customFormat="1" ht="25.5">
      <c r="A61" s="177"/>
      <c r="B61" s="173" t="s">
        <v>173</v>
      </c>
      <c r="C61" s="172" t="s">
        <v>76</v>
      </c>
      <c r="D61" s="172" t="s">
        <v>174</v>
      </c>
      <c r="E61" s="68" t="s">
        <v>206</v>
      </c>
      <c r="F61" s="68" t="s">
        <v>176</v>
      </c>
      <c r="G61" s="174" t="s">
        <v>176</v>
      </c>
      <c r="H61" s="174" t="s">
        <v>176</v>
      </c>
      <c r="I61" s="174" t="s">
        <v>176</v>
      </c>
      <c r="J61" s="174" t="s">
        <v>176</v>
      </c>
      <c r="K61" s="174" t="s">
        <v>176</v>
      </c>
      <c r="L61" s="167" t="s">
        <v>219</v>
      </c>
      <c r="M61" s="172" t="s">
        <v>77</v>
      </c>
      <c r="N61" s="172" t="s">
        <v>220</v>
      </c>
      <c r="O61" s="172" t="s">
        <v>221</v>
      </c>
      <c r="P61" s="172"/>
      <c r="Q61" s="94" t="s">
        <v>185</v>
      </c>
      <c r="R61" s="85">
        <v>1</v>
      </c>
      <c r="S61" s="179"/>
    </row>
    <row r="62" spans="1:19" s="182" customFormat="1" ht="25.5">
      <c r="A62" s="178"/>
      <c r="B62" s="173" t="s">
        <v>173</v>
      </c>
      <c r="C62" s="172" t="s">
        <v>76</v>
      </c>
      <c r="D62" s="172" t="s">
        <v>174</v>
      </c>
      <c r="E62" s="68" t="s">
        <v>207</v>
      </c>
      <c r="F62" s="68" t="s">
        <v>176</v>
      </c>
      <c r="G62" s="174" t="s">
        <v>176</v>
      </c>
      <c r="H62" s="174" t="s">
        <v>176</v>
      </c>
      <c r="I62" s="174" t="s">
        <v>176</v>
      </c>
      <c r="J62" s="174" t="s">
        <v>176</v>
      </c>
      <c r="K62" s="174" t="s">
        <v>176</v>
      </c>
      <c r="L62" s="167" t="s">
        <v>219</v>
      </c>
      <c r="M62" s="172" t="s">
        <v>77</v>
      </c>
      <c r="N62" s="172" t="s">
        <v>220</v>
      </c>
      <c r="O62" s="172" t="s">
        <v>221</v>
      </c>
      <c r="P62" s="172"/>
      <c r="Q62" s="94" t="s">
        <v>187</v>
      </c>
      <c r="R62" s="85">
        <v>1</v>
      </c>
      <c r="S62" s="179"/>
    </row>
  </sheetData>
  <mergeCells count="6">
    <mergeCell ref="A25:A62"/>
    <mergeCell ref="C1:S1"/>
    <mergeCell ref="A1:B1"/>
    <mergeCell ref="A3:A13"/>
    <mergeCell ref="A14:A15"/>
    <mergeCell ref="A16:A24"/>
  </mergeCells>
  <conditionalFormatting sqref="T9">
    <cfRule type="cellIs" dxfId="141" priority="26" operator="equal">
      <formula>#REF!</formula>
    </cfRule>
  </conditionalFormatting>
  <conditionalFormatting sqref="T9">
    <cfRule type="cellIs" dxfId="140" priority="25" operator="equal">
      <formula>#REF!</formula>
    </cfRule>
  </conditionalFormatting>
  <conditionalFormatting sqref="T13:U13">
    <cfRule type="cellIs" dxfId="139" priority="24" operator="equal">
      <formula>#REF!</formula>
    </cfRule>
  </conditionalFormatting>
  <conditionalFormatting sqref="T15:U15">
    <cfRule type="cellIs" dxfId="138" priority="21" operator="equal">
      <formula>#REF!</formula>
    </cfRule>
  </conditionalFormatting>
  <conditionalFormatting sqref="T25:T28 T33:T55">
    <cfRule type="cellIs" dxfId="97" priority="19" operator="equal">
      <formula>#REF!</formula>
    </cfRule>
  </conditionalFormatting>
  <conditionalFormatting sqref="T25:T28 T33:T55">
    <cfRule type="cellIs" dxfId="95" priority="18" operator="equal">
      <formula>#REF!</formula>
    </cfRule>
  </conditionalFormatting>
  <conditionalFormatting sqref="T45:T50">
    <cfRule type="cellIs" dxfId="93" priority="17" operator="equal">
      <formula>#REF!</formula>
    </cfRule>
  </conditionalFormatting>
  <conditionalFormatting sqref="S50:S52 T51:T52">
    <cfRule type="cellIs" dxfId="91" priority="16" operator="equal">
      <formula>#REF!</formula>
    </cfRule>
  </conditionalFormatting>
  <conditionalFormatting sqref="T45:T50">
    <cfRule type="cellIs" dxfId="89" priority="15" operator="equal">
      <formula>#REF!</formula>
    </cfRule>
  </conditionalFormatting>
  <conditionalFormatting sqref="T45:T50">
    <cfRule type="cellIs" dxfId="87" priority="14" operator="equal">
      <formula>$W$19</formula>
    </cfRule>
  </conditionalFormatting>
  <conditionalFormatting sqref="T51:T52">
    <cfRule type="cellIs" dxfId="85" priority="13" operator="equal">
      <formula>#REF!</formula>
    </cfRule>
  </conditionalFormatting>
  <conditionalFormatting sqref="T51:T52">
    <cfRule type="cellIs" dxfId="83" priority="12" operator="equal">
      <formula>#REF!</formula>
    </cfRule>
  </conditionalFormatting>
  <conditionalFormatting sqref="T51:T52">
    <cfRule type="cellIs" dxfId="81" priority="11" operator="equal">
      <formula>#REF!</formula>
    </cfRule>
  </conditionalFormatting>
  <conditionalFormatting sqref="T51:T52">
    <cfRule type="cellIs" dxfId="79" priority="10" operator="equal">
      <formula>$W$24</formula>
    </cfRule>
  </conditionalFormatting>
  <conditionalFormatting sqref="T51:T52">
    <cfRule type="cellIs" dxfId="77" priority="9" operator="equal">
      <formula>#REF!</formula>
    </cfRule>
  </conditionalFormatting>
  <conditionalFormatting sqref="T53:T55">
    <cfRule type="cellIs" dxfId="75" priority="8" operator="equal">
      <formula>#REF!</formula>
    </cfRule>
  </conditionalFormatting>
  <conditionalFormatting sqref="T51:T52">
    <cfRule type="cellIs" dxfId="73" priority="20" operator="equal">
      <formula>$W$32</formula>
    </cfRule>
  </conditionalFormatting>
  <conditionalFormatting sqref="T58:T59">
    <cfRule type="cellIs" dxfId="71" priority="5" operator="equal">
      <formula>#REF!</formula>
    </cfRule>
  </conditionalFormatting>
  <conditionalFormatting sqref="T58">
    <cfRule type="cellIs" dxfId="69" priority="4" operator="equal">
      <formula>#REF!</formula>
    </cfRule>
  </conditionalFormatting>
  <conditionalFormatting sqref="T58">
    <cfRule type="cellIs" dxfId="67" priority="3" operator="equal">
      <formula>#REF!</formula>
    </cfRule>
  </conditionalFormatting>
  <conditionalFormatting sqref="T29:T32">
    <cfRule type="cellIs" dxfId="65" priority="2" operator="equal">
      <formula>#REF!</formula>
    </cfRule>
  </conditionalFormatting>
  <conditionalFormatting sqref="T29:T32">
    <cfRule type="cellIs" dxfId="63" priority="1" operator="equal">
      <formula>#REF!</formula>
    </cfRule>
  </conditionalFormatting>
  <dataValidations count="5">
    <dataValidation type="list" allowBlank="1" showInputMessage="1" showErrorMessage="1" sqref="P6 JL6 TH6 ADD6 AMZ6 AWV6 BGR6 BQN6 CAJ6 CKF6 CUB6 DDX6 DNT6 DXP6 EHL6 ERH6 FBD6 FKZ6 FUV6 GER6 GON6 GYJ6 HIF6 HSB6 IBX6 ILT6 IVP6 JFL6 JPH6 JZD6 KIZ6 KSV6 LCR6 LMN6 LWJ6 MGF6 MQB6 MZX6 NJT6 NTP6 ODL6 ONH6 OXD6 PGZ6 PQV6 QAR6 QKN6 QUJ6 REF6 ROB6 RXX6 SHT6 SRP6 TBL6 TLH6 TVD6 UEZ6 UOV6 UYR6 VIN6 VSJ6 WCF6 WMB6 WVX6">
      <formula1>INDIRECT(#REF!)</formula1>
    </dataValidation>
    <dataValidation type="list" allowBlank="1" showInputMessage="1" showErrorMessage="1" sqref="Q9">
      <formula1>INDIRECT(D9)</formula1>
    </dataValidation>
    <dataValidation type="list" allowBlank="1" showInputMessage="1" showErrorMessage="1" sqref="JL14 WVX14 WMB14 WCF14 VSJ14 VIN14 UYR14 UOV14 UEZ14 TVD14 TLH14 TBL14 SRP14 SHT14 RXX14 ROB14 REF14 QUJ14 QKN14 QAR14 PQV14 PGZ14 OXD14 ONH14 ODL14 NTP14 NJT14 MZX14 MQB14 MGF14 LWJ14 LMN14 LCR14 KSV14 KIZ14 JZD14 JPH14 JFL14 IVP14 ILT14 IBX14 HSB14 HIF14 GYJ14 GON14 GER14 FUV14 FKZ14 FBD14 ERH14 EHL14 DXP14 DNT14 DDX14 CUB14 CKF14 CAJ14 BQN14 BGR14 AWV14 AMZ14 ADD14 TH14 JL60:JL61 TH60:TH61 ADD60:ADD61 AMZ60:AMZ61 AWV60:AWV61 BGR60:BGR61 BQN60:BQN61 CAJ60:CAJ61 CKF60:CKF61 CUB60:CUB61 DDX60:DDX61 DNT60:DNT61 DXP60:DXP61 EHL60:EHL61 ERH60:ERH61 FBD60:FBD61 FKZ60:FKZ61 FUV60:FUV61 GER60:GER61 GON60:GON61 GYJ60:GYJ61 HIF60:HIF61 HSB60:HSB61 IBX60:IBX61 ILT60:ILT61 IVP60:IVP61 JFL60:JFL61 JPH60:JPH61 JZD60:JZD61 KIZ60:KIZ61 KSV60:KSV61 LCR60:LCR61 LMN60:LMN61 LWJ60:LWJ61 MGF60:MGF61 MQB60:MQB61 MZX60:MZX61 NJT60:NJT61 NTP60:NTP61 ODL60:ODL61 ONH60:ONH61 OXD60:OXD61 PGZ60:PGZ61 PQV60:PQV61 QAR60:QAR61 QKN60:QKN61 QUJ60:QUJ61 REF60:REF61 ROB60:ROB61 RXX60:RXX61 SHT60:SHT61 SRP60:SRP61 TBL60:TBL61 TLH60:TLH61 TVD60:TVD61 UEZ60:UEZ61 UOV60:UOV61 UYR60:UYR61 VIN60:VIN61 VSJ60:VSJ61 WCF60:WCF61 WMB60:WMB61 WVX60:WVX61">
      <formula1>INDIRECT(JA14)</formula1>
    </dataValidation>
    <dataValidation type="list" allowBlank="1" showInputMessage="1" showErrorMessage="1" sqref="P14:P15">
      <formula1>INDIRECT(D14)</formula1>
    </dataValidation>
    <dataValidation type="list" allowBlank="1" showInputMessage="1" showErrorMessage="1" sqref="WVX62 WMB62 JL62 TH62 ADD62 AMZ62 AWV62 BGR62 BQN62 CAJ62 CKF62 CUB62 DDX62 DNT62 DXP62 EHL62 ERH62 FBD62 FKZ62 FUV62 GER62 GON62 GYJ62 HIF62 HSB62 IBX62 ILT62 IVP62 JFL62 JPH62 JZD62 KIZ62 KSV62 LCR62 LMN62 LWJ62 MGF62 MQB62 MZX62 NJT62 NTP62 ODL62 ONH62 OXD62 PGZ62 PQV62 QAR62 QKN62 QUJ62 REF62 ROB62 RXX62 SHT62 SRP62 TBL62 TLH62 TVD62 UEZ62 UOV62 UYR62 VIN62 VSJ62 WCF62">
      <formula1>INDIRECT(#REF!)</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cellIs" priority="27" operator="equal" id="{EEFAAC99-7781-4038-B40A-CABF38B3C623}">
            <xm:f>'\\nt_metro\Metro_Shared\Users\dfernandez\Documents\Originales\[FORMATO_S49- Acta Semanal 2017_L6_Vias.xlsx]MIERCOLES'!#REF!</xm:f>
            <x14:dxf>
              <font>
                <color theme="0"/>
              </font>
            </x14:dxf>
          </x14:cfRule>
          <xm:sqref>T10:T12 T3:T4 T7:T8</xm:sqref>
        </x14:conditionalFormatting>
        <x14:conditionalFormatting xmlns:xm="http://schemas.microsoft.com/office/excel/2006/main">
          <x14:cfRule type="cellIs" priority="23" operator="equal" id="{51937F8A-9634-4B63-A267-2C4CE092D14A}">
            <xm:f>'\\nt_metro\Metro_Shared\Users\dfernandez\Documents\Originales\[FORMATO_S49- Acta Semanal 2017_L6_Vias.xlsx]MIERCOLES'!#REF!</xm:f>
            <x14:dxf>
              <font>
                <color theme="0"/>
              </font>
            </x14:dxf>
          </x14:cfRule>
          <xm:sqref>T6</xm:sqref>
        </x14:conditionalFormatting>
        <x14:conditionalFormatting xmlns:xm="http://schemas.microsoft.com/office/excel/2006/main">
          <x14:cfRule type="cellIs" priority="22" operator="equal" id="{54B33999-53D1-4E65-AED7-A2D7FB3D5DD3}">
            <xm:f>'[FORMATO_S01- Acta Semanal 2018_L6_Sistema Eléctrico.xlsx]MIERCOLES'!#REF!</xm:f>
            <x14:dxf>
              <font>
                <color theme="0"/>
              </font>
            </x14:dxf>
          </x14:cfRule>
          <xm:sqref>T5</xm:sqref>
        </x14:conditionalFormatting>
        <x14:conditionalFormatting xmlns:xm="http://schemas.microsoft.com/office/excel/2006/main">
          <x14:cfRule type="cellIs" priority="7" operator="equal" id="{126985FF-A01D-4248-8AFA-DA320C4565C1}">
            <xm:f>'[Trabajos L6 DPE_S01- Acta Semanal 2017_L6 PEAJES.xlsx]MARTES'!#REF!</xm:f>
            <x14:dxf>
              <font>
                <color theme="0"/>
              </font>
            </x14:dxf>
          </x14:cfRule>
          <xm:sqref>T56:T57</xm:sqref>
        </x14:conditionalFormatting>
        <x14:conditionalFormatting xmlns:xm="http://schemas.microsoft.com/office/excel/2006/main">
          <x14:cfRule type="cellIs" priority="6" operator="equal" id="{075FA278-28F4-4220-ACE5-F3AC504A78B9}">
            <xm:f>'[Trabajos L6 DPE_S01- Acta Semanal 2017_L6 PEAJES.xlsx]MARTES'!#REF!</xm:f>
            <x14:dxf>
              <font>
                <color theme="0"/>
              </font>
            </x14:dxf>
          </x14:cfRule>
          <xm:sqref>T56:T57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14:formula1>
            <xm:f>[2]DATOS!#REF!</xm:f>
          </x14:formula1>
          <xm:sqref>Q9 B9:C9 E9:I9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1"/>
  <sheetViews>
    <sheetView topLeftCell="A20" zoomScale="25" zoomScaleNormal="25" workbookViewId="0">
      <selection activeCell="L42" sqref="L42"/>
    </sheetView>
  </sheetViews>
  <sheetFormatPr baseColWidth="10" defaultColWidth="11.42578125" defaultRowHeight="15"/>
  <cols>
    <col min="1" max="1" width="21" customWidth="1"/>
    <col min="2" max="2" width="25" customWidth="1"/>
    <col min="3" max="3" width="15.140625" customWidth="1"/>
    <col min="4" max="4" width="16.7109375" customWidth="1"/>
    <col min="5" max="5" width="37.7109375" customWidth="1"/>
    <col min="6" max="6" width="27.5703125" customWidth="1"/>
    <col min="7" max="7" width="20.7109375" customWidth="1"/>
    <col min="8" max="8" width="17.85546875" bestFit="1" customWidth="1"/>
    <col min="9" max="9" width="13.42578125" customWidth="1"/>
    <col min="10" max="10" width="13.28515625" customWidth="1"/>
    <col min="11" max="11" width="20.85546875" customWidth="1"/>
    <col min="12" max="12" width="69.85546875" bestFit="1" customWidth="1"/>
    <col min="13" max="13" width="16.5703125" customWidth="1"/>
    <col min="14" max="14" width="22" customWidth="1"/>
    <col min="15" max="15" width="21.28515625" bestFit="1" customWidth="1"/>
    <col min="16" max="16" width="15.28515625" customWidth="1"/>
    <col min="17" max="18" width="14" customWidth="1"/>
    <col min="19" max="19" width="102.42578125" customWidth="1"/>
  </cols>
  <sheetData>
    <row r="1" spans="1:20" ht="23.25">
      <c r="A1" s="156" t="s">
        <v>37</v>
      </c>
      <c r="B1" s="156"/>
      <c r="C1" s="157" t="s">
        <v>66</v>
      </c>
      <c r="D1" s="157"/>
      <c r="E1" s="157"/>
      <c r="F1" s="157"/>
      <c r="G1" s="157"/>
      <c r="H1" s="157"/>
      <c r="I1" s="157"/>
      <c r="J1" s="157"/>
      <c r="K1" s="157"/>
      <c r="L1" s="157"/>
      <c r="M1" s="157"/>
      <c r="N1" s="157"/>
      <c r="O1" s="157"/>
      <c r="P1" s="157"/>
      <c r="Q1" s="157"/>
      <c r="R1" s="157"/>
      <c r="S1" s="157"/>
    </row>
    <row r="2" spans="1:20" ht="47.25" thickBot="1">
      <c r="A2" s="51" t="s">
        <v>38</v>
      </c>
      <c r="B2" s="53" t="s">
        <v>39</v>
      </c>
      <c r="C2" s="54" t="s">
        <v>40</v>
      </c>
      <c r="D2" s="53" t="s">
        <v>41</v>
      </c>
      <c r="E2" s="54" t="s">
        <v>42</v>
      </c>
      <c r="F2" s="55" t="s">
        <v>43</v>
      </c>
      <c r="G2" s="56" t="s">
        <v>44</v>
      </c>
      <c r="H2" s="56" t="s">
        <v>45</v>
      </c>
      <c r="I2" s="56" t="s">
        <v>46</v>
      </c>
      <c r="J2" s="57" t="s">
        <v>47</v>
      </c>
      <c r="K2" s="60" t="s">
        <v>56</v>
      </c>
      <c r="L2" s="55" t="s">
        <v>48</v>
      </c>
      <c r="M2" s="53" t="s">
        <v>49</v>
      </c>
      <c r="N2" s="53" t="s">
        <v>50</v>
      </c>
      <c r="O2" s="55" t="s">
        <v>51</v>
      </c>
      <c r="P2" s="55" t="s">
        <v>52</v>
      </c>
      <c r="Q2" s="53" t="s">
        <v>53</v>
      </c>
      <c r="R2" s="58" t="s">
        <v>54</v>
      </c>
      <c r="S2" s="59" t="s">
        <v>55</v>
      </c>
    </row>
    <row r="3" spans="1:20" s="82" customFormat="1">
      <c r="A3" s="161" t="s">
        <v>103</v>
      </c>
      <c r="B3" s="87" t="s">
        <v>78</v>
      </c>
      <c r="C3" s="87" t="s">
        <v>69</v>
      </c>
      <c r="D3" s="88" t="s">
        <v>79</v>
      </c>
      <c r="E3" s="76" t="s">
        <v>80</v>
      </c>
      <c r="F3" s="76" t="s">
        <v>57</v>
      </c>
      <c r="G3" s="81" t="s">
        <v>81</v>
      </c>
      <c r="H3" s="81" t="s">
        <v>57</v>
      </c>
      <c r="I3" s="81" t="s">
        <v>57</v>
      </c>
      <c r="J3" s="81" t="s">
        <v>75</v>
      </c>
      <c r="K3" s="81" t="s">
        <v>57</v>
      </c>
      <c r="L3" s="79" t="s">
        <v>82</v>
      </c>
      <c r="M3" s="76" t="s">
        <v>83</v>
      </c>
      <c r="N3" s="76" t="s">
        <v>84</v>
      </c>
      <c r="O3" s="76">
        <v>992521411</v>
      </c>
      <c r="P3" s="76"/>
      <c r="Q3" s="76" t="s">
        <v>85</v>
      </c>
      <c r="R3" s="76">
        <v>10</v>
      </c>
      <c r="S3" s="76"/>
      <c r="T3" s="88"/>
    </row>
    <row r="4" spans="1:20" s="82" customFormat="1" ht="25.5">
      <c r="A4" s="159"/>
      <c r="B4" s="87" t="s">
        <v>78</v>
      </c>
      <c r="C4" s="87" t="s">
        <v>69</v>
      </c>
      <c r="D4" s="88" t="s">
        <v>79</v>
      </c>
      <c r="E4" s="76" t="s">
        <v>86</v>
      </c>
      <c r="F4" s="76" t="s">
        <v>75</v>
      </c>
      <c r="G4" s="81" t="s">
        <v>57</v>
      </c>
      <c r="H4" s="81" t="s">
        <v>57</v>
      </c>
      <c r="I4" s="81" t="s">
        <v>57</v>
      </c>
      <c r="J4" s="81"/>
      <c r="K4" s="81" t="s">
        <v>57</v>
      </c>
      <c r="L4" s="79" t="s">
        <v>88</v>
      </c>
      <c r="M4" s="76" t="s">
        <v>83</v>
      </c>
      <c r="N4" s="76" t="s">
        <v>89</v>
      </c>
      <c r="O4" s="76">
        <v>999494837</v>
      </c>
      <c r="P4" s="76"/>
      <c r="Q4" s="76" t="s">
        <v>85</v>
      </c>
      <c r="R4" s="76">
        <v>12</v>
      </c>
      <c r="S4" s="76" t="s">
        <v>90</v>
      </c>
      <c r="T4" s="88"/>
    </row>
    <row r="5" spans="1:20" s="75" customFormat="1">
      <c r="A5" s="159"/>
      <c r="B5" s="87" t="s">
        <v>78</v>
      </c>
      <c r="C5" s="87" t="s">
        <v>76</v>
      </c>
      <c r="D5" s="88" t="s">
        <v>79</v>
      </c>
      <c r="E5" s="76" t="s">
        <v>130</v>
      </c>
      <c r="F5" s="76" t="s">
        <v>31</v>
      </c>
      <c r="G5" s="81" t="s">
        <v>57</v>
      </c>
      <c r="H5" s="81" t="s">
        <v>57</v>
      </c>
      <c r="I5" s="122" t="s">
        <v>31</v>
      </c>
      <c r="J5" s="81" t="s">
        <v>75</v>
      </c>
      <c r="K5" s="81" t="s">
        <v>57</v>
      </c>
      <c r="L5" s="79" t="s">
        <v>131</v>
      </c>
      <c r="M5" s="76" t="s">
        <v>83</v>
      </c>
      <c r="N5" s="76" t="s">
        <v>84</v>
      </c>
      <c r="O5" s="76">
        <v>992521411</v>
      </c>
      <c r="P5" s="76"/>
      <c r="Q5" s="76" t="s">
        <v>85</v>
      </c>
      <c r="R5" s="76">
        <v>12</v>
      </c>
      <c r="S5" s="76" t="s">
        <v>90</v>
      </c>
    </row>
    <row r="6" spans="1:20" s="75" customFormat="1" ht="25.5">
      <c r="A6" s="159"/>
      <c r="B6" s="87" t="s">
        <v>78</v>
      </c>
      <c r="C6" s="87" t="s">
        <v>126</v>
      </c>
      <c r="D6" s="88" t="s">
        <v>79</v>
      </c>
      <c r="E6" s="76" t="s">
        <v>127</v>
      </c>
      <c r="F6" s="76" t="s">
        <v>31</v>
      </c>
      <c r="G6" s="81" t="s">
        <v>57</v>
      </c>
      <c r="H6" s="81" t="s">
        <v>57</v>
      </c>
      <c r="I6" s="122" t="s">
        <v>31</v>
      </c>
      <c r="J6" s="81" t="s">
        <v>75</v>
      </c>
      <c r="K6" s="81" t="s">
        <v>57</v>
      </c>
      <c r="L6" s="79" t="s">
        <v>129</v>
      </c>
      <c r="M6" s="76" t="s">
        <v>83</v>
      </c>
      <c r="N6" s="76" t="s">
        <v>84</v>
      </c>
      <c r="O6" s="76">
        <v>992521411</v>
      </c>
      <c r="P6" s="76"/>
      <c r="Q6" s="76" t="s">
        <v>85</v>
      </c>
      <c r="R6" s="76">
        <v>10</v>
      </c>
      <c r="S6" s="76" t="s">
        <v>90</v>
      </c>
    </row>
    <row r="7" spans="1:20" s="82" customFormat="1">
      <c r="A7" s="159"/>
      <c r="B7" s="87" t="s">
        <v>78</v>
      </c>
      <c r="C7" s="87" t="s">
        <v>76</v>
      </c>
      <c r="D7" s="88" t="s">
        <v>97</v>
      </c>
      <c r="E7" s="76" t="s">
        <v>104</v>
      </c>
      <c r="F7" s="76" t="s">
        <v>31</v>
      </c>
      <c r="G7" s="81" t="s">
        <v>75</v>
      </c>
      <c r="H7" s="81" t="s">
        <v>57</v>
      </c>
      <c r="I7" s="81" t="s">
        <v>31</v>
      </c>
      <c r="J7" s="81"/>
      <c r="K7" s="81" t="s">
        <v>57</v>
      </c>
      <c r="L7" s="79" t="s">
        <v>105</v>
      </c>
      <c r="M7" s="76" t="s">
        <v>83</v>
      </c>
      <c r="N7" s="76" t="s">
        <v>89</v>
      </c>
      <c r="O7" s="76">
        <v>999494837</v>
      </c>
      <c r="P7" s="76"/>
      <c r="Q7" s="76" t="s">
        <v>97</v>
      </c>
      <c r="R7" s="76">
        <v>12</v>
      </c>
      <c r="S7" s="76" t="s">
        <v>106</v>
      </c>
      <c r="T7" s="88"/>
    </row>
    <row r="8" spans="1:20" s="82" customFormat="1">
      <c r="A8" s="159"/>
      <c r="B8" s="87" t="s">
        <v>78</v>
      </c>
      <c r="C8" s="87" t="s">
        <v>76</v>
      </c>
      <c r="D8" s="88" t="s">
        <v>97</v>
      </c>
      <c r="E8" s="76" t="s">
        <v>104</v>
      </c>
      <c r="F8" s="76" t="s">
        <v>31</v>
      </c>
      <c r="G8" s="81" t="s">
        <v>75</v>
      </c>
      <c r="H8" s="81" t="s">
        <v>57</v>
      </c>
      <c r="I8" s="81" t="s">
        <v>31</v>
      </c>
      <c r="J8" s="81"/>
      <c r="K8" s="81" t="s">
        <v>57</v>
      </c>
      <c r="L8" s="79" t="s">
        <v>107</v>
      </c>
      <c r="M8" s="76" t="s">
        <v>83</v>
      </c>
      <c r="N8" s="76" t="s">
        <v>89</v>
      </c>
      <c r="O8" s="76">
        <v>999494837</v>
      </c>
      <c r="P8" s="76"/>
      <c r="Q8" s="76" t="s">
        <v>110</v>
      </c>
      <c r="R8" s="76">
        <v>10</v>
      </c>
      <c r="S8" s="76" t="s">
        <v>108</v>
      </c>
      <c r="T8" s="88"/>
    </row>
    <row r="9" spans="1:20" s="82" customFormat="1">
      <c r="A9" s="159"/>
      <c r="B9" s="87" t="s">
        <v>78</v>
      </c>
      <c r="C9" s="87" t="s">
        <v>76</v>
      </c>
      <c r="D9" s="88" t="s">
        <v>79</v>
      </c>
      <c r="E9" s="76" t="s">
        <v>70</v>
      </c>
      <c r="F9" s="76" t="s">
        <v>75</v>
      </c>
      <c r="G9" s="81" t="s">
        <v>57</v>
      </c>
      <c r="H9" s="81" t="s">
        <v>57</v>
      </c>
      <c r="I9" s="81" t="s">
        <v>57</v>
      </c>
      <c r="J9" s="81"/>
      <c r="K9" s="81" t="s">
        <v>57</v>
      </c>
      <c r="L9" s="79" t="s">
        <v>93</v>
      </c>
      <c r="M9" s="76" t="s">
        <v>83</v>
      </c>
      <c r="N9" s="76" t="s">
        <v>94</v>
      </c>
      <c r="O9" s="76">
        <v>994139838</v>
      </c>
      <c r="P9" s="76"/>
      <c r="Q9" s="76" t="s">
        <v>85</v>
      </c>
      <c r="R9" s="76">
        <v>4</v>
      </c>
      <c r="S9" s="88"/>
      <c r="T9" s="88"/>
    </row>
    <row r="10" spans="1:20" s="82" customFormat="1">
      <c r="A10" s="159"/>
      <c r="B10" s="87" t="s">
        <v>78</v>
      </c>
      <c r="C10" s="87" t="s">
        <v>76</v>
      </c>
      <c r="D10" s="88" t="s">
        <v>95</v>
      </c>
      <c r="E10" s="76" t="s">
        <v>96</v>
      </c>
      <c r="F10" s="76" t="s">
        <v>75</v>
      </c>
      <c r="G10" s="81" t="s">
        <v>57</v>
      </c>
      <c r="H10" s="81" t="s">
        <v>57</v>
      </c>
      <c r="I10" s="81" t="s">
        <v>57</v>
      </c>
      <c r="J10" s="81"/>
      <c r="K10" s="81" t="s">
        <v>57</v>
      </c>
      <c r="L10" s="79" t="s">
        <v>93</v>
      </c>
      <c r="M10" s="76" t="s">
        <v>83</v>
      </c>
      <c r="N10" s="76" t="s">
        <v>94</v>
      </c>
      <c r="O10" s="76">
        <v>994139838</v>
      </c>
      <c r="P10" s="76"/>
      <c r="Q10" s="76" t="s">
        <v>97</v>
      </c>
      <c r="R10" s="76">
        <v>4</v>
      </c>
      <c r="S10" s="88"/>
      <c r="T10" s="88"/>
    </row>
    <row r="11" spans="1:20" s="82" customFormat="1">
      <c r="A11" s="159"/>
      <c r="B11" s="87" t="s">
        <v>78</v>
      </c>
      <c r="C11" s="87" t="s">
        <v>69</v>
      </c>
      <c r="D11" s="88" t="s">
        <v>95</v>
      </c>
      <c r="E11" s="76" t="s">
        <v>96</v>
      </c>
      <c r="F11" s="76" t="s">
        <v>75</v>
      </c>
      <c r="G11" s="81" t="s">
        <v>57</v>
      </c>
      <c r="H11" s="81" t="s">
        <v>57</v>
      </c>
      <c r="I11" s="81" t="s">
        <v>57</v>
      </c>
      <c r="J11" s="81" t="s">
        <v>75</v>
      </c>
      <c r="K11" s="81" t="s">
        <v>57</v>
      </c>
      <c r="L11" s="79" t="s">
        <v>98</v>
      </c>
      <c r="M11" s="76" t="s">
        <v>77</v>
      </c>
      <c r="N11" s="76" t="s">
        <v>99</v>
      </c>
      <c r="O11" s="76">
        <v>942147757</v>
      </c>
      <c r="P11" s="76"/>
      <c r="Q11" s="76" t="s">
        <v>97</v>
      </c>
      <c r="R11" s="76">
        <v>4</v>
      </c>
      <c r="S11" s="88"/>
      <c r="T11" s="88"/>
    </row>
    <row r="12" spans="1:20" s="82" customFormat="1">
      <c r="A12" s="159"/>
      <c r="B12" s="87" t="s">
        <v>78</v>
      </c>
      <c r="C12" s="87" t="s">
        <v>91</v>
      </c>
      <c r="D12" s="88" t="s">
        <v>92</v>
      </c>
      <c r="E12" s="76" t="s">
        <v>100</v>
      </c>
      <c r="F12" s="76" t="s">
        <v>57</v>
      </c>
      <c r="G12" s="81" t="s">
        <v>31</v>
      </c>
      <c r="H12" s="81" t="s">
        <v>57</v>
      </c>
      <c r="I12" s="81" t="s">
        <v>57</v>
      </c>
      <c r="J12" s="81" t="s">
        <v>75</v>
      </c>
      <c r="K12" s="81" t="s">
        <v>57</v>
      </c>
      <c r="L12" s="79" t="s">
        <v>101</v>
      </c>
      <c r="M12" s="76" t="s">
        <v>83</v>
      </c>
      <c r="N12" s="76" t="s">
        <v>89</v>
      </c>
      <c r="O12" s="76">
        <v>999494837</v>
      </c>
      <c r="P12" s="76"/>
      <c r="Q12" s="76" t="s">
        <v>97</v>
      </c>
      <c r="R12" s="76">
        <v>16</v>
      </c>
      <c r="S12" s="76" t="s">
        <v>102</v>
      </c>
      <c r="T12" s="88"/>
    </row>
    <row r="13" spans="1:20" s="82" customFormat="1" ht="12.75">
      <c r="A13" s="160"/>
      <c r="B13" s="89" t="s">
        <v>78</v>
      </c>
      <c r="C13" s="89" t="s">
        <v>76</v>
      </c>
      <c r="D13" s="120" t="s">
        <v>132</v>
      </c>
      <c r="E13" s="94" t="s">
        <v>133</v>
      </c>
      <c r="F13" s="120" t="s">
        <v>31</v>
      </c>
      <c r="G13" s="78" t="s">
        <v>57</v>
      </c>
      <c r="H13" s="78" t="s">
        <v>57</v>
      </c>
      <c r="I13" s="78" t="s">
        <v>31</v>
      </c>
      <c r="J13" s="90"/>
      <c r="K13" s="90" t="s">
        <v>31</v>
      </c>
      <c r="L13" s="79" t="s">
        <v>134</v>
      </c>
      <c r="M13" s="83" t="s">
        <v>83</v>
      </c>
      <c r="N13" s="83" t="s">
        <v>89</v>
      </c>
      <c r="O13" s="83">
        <v>999494837</v>
      </c>
      <c r="P13" s="120"/>
      <c r="Q13" s="83" t="s">
        <v>97</v>
      </c>
      <c r="R13" s="91">
        <v>10</v>
      </c>
      <c r="S13" s="94" t="s">
        <v>109</v>
      </c>
    </row>
    <row r="14" spans="1:20" s="75" customFormat="1" ht="51" customHeight="1">
      <c r="A14" s="162" t="s">
        <v>67</v>
      </c>
      <c r="B14" s="52" t="s">
        <v>68</v>
      </c>
      <c r="C14" s="52" t="s">
        <v>69</v>
      </c>
      <c r="D14" s="52" t="s">
        <v>70</v>
      </c>
      <c r="E14" s="68" t="s">
        <v>71</v>
      </c>
      <c r="F14" s="69" t="s">
        <v>57</v>
      </c>
      <c r="G14" s="70" t="s">
        <v>57</v>
      </c>
      <c r="H14" s="70" t="s">
        <v>57</v>
      </c>
      <c r="I14" s="70" t="s">
        <v>57</v>
      </c>
      <c r="J14" s="71" t="s">
        <v>57</v>
      </c>
      <c r="K14" s="71" t="s">
        <v>57</v>
      </c>
      <c r="L14" s="72" t="s">
        <v>72</v>
      </c>
      <c r="M14" s="52" t="s">
        <v>73</v>
      </c>
      <c r="N14" s="52" t="s">
        <v>74</v>
      </c>
      <c r="O14" s="73">
        <v>56944351745</v>
      </c>
      <c r="P14" s="73"/>
      <c r="Q14" s="73" t="s">
        <v>75</v>
      </c>
      <c r="R14" s="73">
        <v>4</v>
      </c>
      <c r="S14" s="74"/>
    </row>
    <row r="15" spans="1:20" s="82" customFormat="1" ht="29.25" thickBot="1">
      <c r="A15" s="163"/>
      <c r="B15" s="52" t="s">
        <v>68</v>
      </c>
      <c r="C15" s="52" t="s">
        <v>69</v>
      </c>
      <c r="D15" s="52" t="s">
        <v>70</v>
      </c>
      <c r="E15" s="132" t="s">
        <v>151</v>
      </c>
      <c r="F15" s="69" t="s">
        <v>57</v>
      </c>
      <c r="G15" s="70" t="s">
        <v>57</v>
      </c>
      <c r="H15" s="70" t="s">
        <v>57</v>
      </c>
      <c r="I15" s="70" t="s">
        <v>57</v>
      </c>
      <c r="J15" s="71" t="s">
        <v>57</v>
      </c>
      <c r="K15" s="71" t="s">
        <v>57</v>
      </c>
      <c r="L15" s="133" t="s">
        <v>152</v>
      </c>
      <c r="M15" s="52" t="s">
        <v>73</v>
      </c>
      <c r="N15" s="52" t="s">
        <v>74</v>
      </c>
      <c r="O15" s="73">
        <v>56944351745</v>
      </c>
      <c r="P15" s="73"/>
      <c r="Q15" s="73" t="s">
        <v>75</v>
      </c>
      <c r="R15" s="73">
        <v>3</v>
      </c>
      <c r="S15" s="74"/>
    </row>
    <row r="16" spans="1:20" s="103" customFormat="1" ht="38.25">
      <c r="A16" s="164" t="s">
        <v>153</v>
      </c>
      <c r="B16" s="109" t="s">
        <v>154</v>
      </c>
      <c r="C16" s="110" t="s">
        <v>76</v>
      </c>
      <c r="D16" s="93" t="s">
        <v>118</v>
      </c>
      <c r="E16" s="93" t="s">
        <v>122</v>
      </c>
      <c r="F16" s="68" t="s">
        <v>57</v>
      </c>
      <c r="G16" s="111" t="s">
        <v>57</v>
      </c>
      <c r="H16" s="111" t="s">
        <v>57</v>
      </c>
      <c r="I16" s="112" t="s">
        <v>57</v>
      </c>
      <c r="J16" s="112" t="s">
        <v>75</v>
      </c>
      <c r="K16" s="112" t="s">
        <v>57</v>
      </c>
      <c r="L16" s="113" t="s">
        <v>165</v>
      </c>
      <c r="M16" s="114" t="s">
        <v>113</v>
      </c>
      <c r="N16" s="94" t="s">
        <v>155</v>
      </c>
      <c r="O16" s="94" t="s">
        <v>156</v>
      </c>
      <c r="P16" s="115"/>
      <c r="Q16" s="68" t="s">
        <v>111</v>
      </c>
      <c r="R16" s="116">
        <v>4</v>
      </c>
      <c r="S16" s="117" t="s">
        <v>166</v>
      </c>
    </row>
    <row r="17" spans="1:19" ht="38.25">
      <c r="A17" s="165"/>
      <c r="B17" s="95" t="s">
        <v>154</v>
      </c>
      <c r="C17" s="96" t="s">
        <v>76</v>
      </c>
      <c r="D17" s="94" t="s">
        <v>95</v>
      </c>
      <c r="E17" s="94" t="s">
        <v>111</v>
      </c>
      <c r="F17" s="73" t="s">
        <v>57</v>
      </c>
      <c r="G17" s="98" t="s">
        <v>57</v>
      </c>
      <c r="H17" s="98" t="s">
        <v>57</v>
      </c>
      <c r="I17" s="98" t="s">
        <v>57</v>
      </c>
      <c r="J17" s="134" t="s">
        <v>75</v>
      </c>
      <c r="K17" s="134" t="s">
        <v>57</v>
      </c>
      <c r="L17" s="100" t="s">
        <v>112</v>
      </c>
      <c r="M17" s="68" t="s">
        <v>113</v>
      </c>
      <c r="N17" s="94" t="s">
        <v>155</v>
      </c>
      <c r="O17" s="94" t="s">
        <v>156</v>
      </c>
      <c r="P17" s="68"/>
      <c r="Q17" s="68" t="s">
        <v>111</v>
      </c>
      <c r="R17" s="135">
        <v>4</v>
      </c>
      <c r="S17" s="102" t="s">
        <v>157</v>
      </c>
    </row>
    <row r="18" spans="1:19" ht="38.25">
      <c r="A18" s="165"/>
      <c r="B18" s="95" t="s">
        <v>154</v>
      </c>
      <c r="C18" s="96" t="s">
        <v>76</v>
      </c>
      <c r="D18" s="94" t="s">
        <v>95</v>
      </c>
      <c r="E18" s="94" t="s">
        <v>111</v>
      </c>
      <c r="F18" s="73" t="s">
        <v>57</v>
      </c>
      <c r="G18" s="98" t="s">
        <v>57</v>
      </c>
      <c r="H18" s="98" t="s">
        <v>57</v>
      </c>
      <c r="I18" s="98" t="s">
        <v>57</v>
      </c>
      <c r="J18" s="134" t="s">
        <v>75</v>
      </c>
      <c r="K18" s="134" t="s">
        <v>57</v>
      </c>
      <c r="L18" s="100" t="s">
        <v>114</v>
      </c>
      <c r="M18" s="68" t="s">
        <v>113</v>
      </c>
      <c r="N18" s="94" t="s">
        <v>155</v>
      </c>
      <c r="O18" s="94" t="s">
        <v>156</v>
      </c>
      <c r="P18" s="68"/>
      <c r="Q18" s="68" t="s">
        <v>111</v>
      </c>
      <c r="R18" s="135">
        <v>4</v>
      </c>
      <c r="S18" s="104" t="s">
        <v>115</v>
      </c>
    </row>
    <row r="19" spans="1:19" ht="38.25">
      <c r="A19" s="165"/>
      <c r="B19" s="95" t="s">
        <v>154</v>
      </c>
      <c r="C19" s="96" t="s">
        <v>76</v>
      </c>
      <c r="D19" s="94" t="s">
        <v>95</v>
      </c>
      <c r="E19" s="94" t="s">
        <v>111</v>
      </c>
      <c r="F19" s="73" t="s">
        <v>57</v>
      </c>
      <c r="G19" s="98" t="s">
        <v>57</v>
      </c>
      <c r="H19" s="98" t="s">
        <v>57</v>
      </c>
      <c r="I19" s="98" t="s">
        <v>57</v>
      </c>
      <c r="J19" s="134" t="s">
        <v>75</v>
      </c>
      <c r="K19" s="134" t="s">
        <v>57</v>
      </c>
      <c r="L19" s="100" t="s">
        <v>116</v>
      </c>
      <c r="M19" s="68" t="s">
        <v>113</v>
      </c>
      <c r="N19" s="94" t="s">
        <v>155</v>
      </c>
      <c r="O19" s="94" t="s">
        <v>156</v>
      </c>
      <c r="P19" s="68"/>
      <c r="Q19" s="68" t="s">
        <v>111</v>
      </c>
      <c r="R19" s="135">
        <v>4</v>
      </c>
      <c r="S19" s="104" t="s">
        <v>117</v>
      </c>
    </row>
    <row r="20" spans="1:19" s="103" customFormat="1" ht="38.25">
      <c r="A20" s="165"/>
      <c r="B20" s="105" t="s">
        <v>154</v>
      </c>
      <c r="C20" s="96" t="s">
        <v>76</v>
      </c>
      <c r="D20" s="120" t="s">
        <v>118</v>
      </c>
      <c r="E20" s="120" t="s">
        <v>158</v>
      </c>
      <c r="F20" s="119" t="s">
        <v>57</v>
      </c>
      <c r="G20" s="84" t="s">
        <v>57</v>
      </c>
      <c r="H20" s="84" t="s">
        <v>57</v>
      </c>
      <c r="I20" s="84" t="s">
        <v>57</v>
      </c>
      <c r="J20" s="106" t="s">
        <v>75</v>
      </c>
      <c r="K20" s="106" t="s">
        <v>57</v>
      </c>
      <c r="L20" s="107" t="s">
        <v>159</v>
      </c>
      <c r="M20" s="119" t="s">
        <v>113</v>
      </c>
      <c r="N20" s="94" t="s">
        <v>155</v>
      </c>
      <c r="O20" s="94" t="s">
        <v>156</v>
      </c>
      <c r="P20" s="119"/>
      <c r="Q20" s="120" t="s">
        <v>158</v>
      </c>
      <c r="R20" s="85">
        <v>4</v>
      </c>
      <c r="S20" s="108" t="s">
        <v>120</v>
      </c>
    </row>
    <row r="21" spans="1:19" s="103" customFormat="1" ht="51">
      <c r="A21" s="165"/>
      <c r="B21" s="105" t="s">
        <v>154</v>
      </c>
      <c r="C21" s="96" t="s">
        <v>76</v>
      </c>
      <c r="D21" s="120" t="s">
        <v>118</v>
      </c>
      <c r="E21" s="120" t="s">
        <v>160</v>
      </c>
      <c r="F21" s="119" t="s">
        <v>57</v>
      </c>
      <c r="G21" s="84" t="s">
        <v>57</v>
      </c>
      <c r="H21" s="84" t="s">
        <v>57</v>
      </c>
      <c r="I21" s="84" t="s">
        <v>57</v>
      </c>
      <c r="J21" s="106" t="s">
        <v>75</v>
      </c>
      <c r="K21" s="106" t="s">
        <v>57</v>
      </c>
      <c r="L21" s="107" t="s">
        <v>119</v>
      </c>
      <c r="M21" s="119" t="s">
        <v>113</v>
      </c>
      <c r="N21" s="120" t="s">
        <v>161</v>
      </c>
      <c r="O21" s="120" t="s">
        <v>162</v>
      </c>
      <c r="P21" s="119"/>
      <c r="Q21" s="120" t="s">
        <v>160</v>
      </c>
      <c r="R21" s="85">
        <v>5</v>
      </c>
      <c r="S21" s="108" t="s">
        <v>120</v>
      </c>
    </row>
    <row r="22" spans="1:19" s="103" customFormat="1" ht="51">
      <c r="A22" s="165"/>
      <c r="B22" s="105" t="s">
        <v>154</v>
      </c>
      <c r="C22" s="96" t="s">
        <v>76</v>
      </c>
      <c r="D22" s="120" t="s">
        <v>118</v>
      </c>
      <c r="E22" s="120" t="s">
        <v>163</v>
      </c>
      <c r="F22" s="119" t="s">
        <v>57</v>
      </c>
      <c r="G22" s="84" t="s">
        <v>57</v>
      </c>
      <c r="H22" s="84" t="s">
        <v>57</v>
      </c>
      <c r="I22" s="84" t="s">
        <v>57</v>
      </c>
      <c r="J22" s="106" t="s">
        <v>75</v>
      </c>
      <c r="K22" s="106" t="s">
        <v>57</v>
      </c>
      <c r="L22" s="107" t="s">
        <v>164</v>
      </c>
      <c r="M22" s="119" t="s">
        <v>113</v>
      </c>
      <c r="N22" s="120" t="s">
        <v>161</v>
      </c>
      <c r="O22" s="120" t="s">
        <v>162</v>
      </c>
      <c r="P22" s="119"/>
      <c r="Q22" s="120" t="s">
        <v>163</v>
      </c>
      <c r="R22" s="85">
        <v>10</v>
      </c>
      <c r="S22" s="108" t="s">
        <v>120</v>
      </c>
    </row>
    <row r="23" spans="1:19" s="103" customFormat="1" ht="51">
      <c r="A23" s="166"/>
      <c r="B23" s="105" t="s">
        <v>154</v>
      </c>
      <c r="C23" s="96" t="s">
        <v>76</v>
      </c>
      <c r="D23" s="120" t="s">
        <v>118</v>
      </c>
      <c r="E23" s="120" t="s">
        <v>121</v>
      </c>
      <c r="F23" s="119" t="s">
        <v>57</v>
      </c>
      <c r="G23" s="84" t="s">
        <v>57</v>
      </c>
      <c r="H23" s="84" t="s">
        <v>57</v>
      </c>
      <c r="I23" s="84" t="s">
        <v>57</v>
      </c>
      <c r="J23" s="106" t="s">
        <v>75</v>
      </c>
      <c r="K23" s="106" t="s">
        <v>57</v>
      </c>
      <c r="L23" s="107" t="s">
        <v>119</v>
      </c>
      <c r="M23" s="119" t="s">
        <v>113</v>
      </c>
      <c r="N23" s="120" t="s">
        <v>161</v>
      </c>
      <c r="O23" s="120" t="s">
        <v>162</v>
      </c>
      <c r="P23" s="119"/>
      <c r="Q23" s="120" t="s">
        <v>121</v>
      </c>
      <c r="R23" s="85">
        <v>10</v>
      </c>
      <c r="S23" s="108" t="s">
        <v>120</v>
      </c>
    </row>
    <row r="24" spans="1:19" s="75" customFormat="1" ht="25.5">
      <c r="A24" s="176" t="s">
        <v>172</v>
      </c>
      <c r="B24" s="173" t="s">
        <v>173</v>
      </c>
      <c r="C24" s="172" t="s">
        <v>76</v>
      </c>
      <c r="D24" s="172" t="s">
        <v>174</v>
      </c>
      <c r="E24" s="94" t="s">
        <v>175</v>
      </c>
      <c r="F24" s="68" t="s">
        <v>176</v>
      </c>
      <c r="G24" s="174" t="s">
        <v>176</v>
      </c>
      <c r="H24" s="174" t="s">
        <v>176</v>
      </c>
      <c r="I24" s="174" t="s">
        <v>176</v>
      </c>
      <c r="J24" s="174" t="s">
        <v>176</v>
      </c>
      <c r="K24" s="174" t="s">
        <v>176</v>
      </c>
      <c r="L24" s="167" t="s">
        <v>177</v>
      </c>
      <c r="M24" s="172" t="s">
        <v>178</v>
      </c>
      <c r="N24" s="172" t="s">
        <v>179</v>
      </c>
      <c r="O24" s="172" t="s">
        <v>180</v>
      </c>
      <c r="P24" s="172"/>
      <c r="Q24" s="94" t="s">
        <v>181</v>
      </c>
      <c r="R24" s="85">
        <v>6</v>
      </c>
      <c r="S24" s="86"/>
    </row>
    <row r="25" spans="1:19" s="75" customFormat="1" ht="25.5">
      <c r="A25" s="177"/>
      <c r="B25" s="173" t="s">
        <v>173</v>
      </c>
      <c r="C25" s="172" t="s">
        <v>76</v>
      </c>
      <c r="D25" s="172" t="s">
        <v>174</v>
      </c>
      <c r="E25" s="68" t="s">
        <v>182</v>
      </c>
      <c r="F25" s="68" t="s">
        <v>176</v>
      </c>
      <c r="G25" s="174" t="s">
        <v>176</v>
      </c>
      <c r="H25" s="174" t="s">
        <v>176</v>
      </c>
      <c r="I25" s="174" t="s">
        <v>176</v>
      </c>
      <c r="J25" s="174" t="s">
        <v>176</v>
      </c>
      <c r="K25" s="174" t="s">
        <v>176</v>
      </c>
      <c r="L25" s="167" t="s">
        <v>177</v>
      </c>
      <c r="M25" s="172" t="s">
        <v>178</v>
      </c>
      <c r="N25" s="172" t="s">
        <v>179</v>
      </c>
      <c r="O25" s="172" t="s">
        <v>180</v>
      </c>
      <c r="P25" s="172"/>
      <c r="Q25" s="94" t="s">
        <v>183</v>
      </c>
      <c r="R25" s="85">
        <v>6</v>
      </c>
      <c r="S25" s="86"/>
    </row>
    <row r="26" spans="1:19" s="75" customFormat="1" ht="25.5">
      <c r="A26" s="177"/>
      <c r="B26" s="173" t="s">
        <v>173</v>
      </c>
      <c r="C26" s="172" t="s">
        <v>76</v>
      </c>
      <c r="D26" s="172" t="s">
        <v>174</v>
      </c>
      <c r="E26" s="68" t="s">
        <v>184</v>
      </c>
      <c r="F26" s="68" t="s">
        <v>176</v>
      </c>
      <c r="G26" s="174" t="s">
        <v>176</v>
      </c>
      <c r="H26" s="174" t="s">
        <v>176</v>
      </c>
      <c r="I26" s="174" t="s">
        <v>176</v>
      </c>
      <c r="J26" s="174" t="s">
        <v>176</v>
      </c>
      <c r="K26" s="174" t="s">
        <v>176</v>
      </c>
      <c r="L26" s="167" t="s">
        <v>177</v>
      </c>
      <c r="M26" s="172" t="s">
        <v>178</v>
      </c>
      <c r="N26" s="172" t="s">
        <v>179</v>
      </c>
      <c r="O26" s="172" t="s">
        <v>180</v>
      </c>
      <c r="P26" s="172"/>
      <c r="Q26" s="94" t="s">
        <v>185</v>
      </c>
      <c r="R26" s="85">
        <v>6</v>
      </c>
      <c r="S26" s="86"/>
    </row>
    <row r="27" spans="1:19" s="75" customFormat="1" ht="25.5">
      <c r="A27" s="177"/>
      <c r="B27" s="173" t="s">
        <v>173</v>
      </c>
      <c r="C27" s="172" t="s">
        <v>76</v>
      </c>
      <c r="D27" s="172" t="s">
        <v>174</v>
      </c>
      <c r="E27" s="68" t="s">
        <v>186</v>
      </c>
      <c r="F27" s="68" t="s">
        <v>176</v>
      </c>
      <c r="G27" s="174" t="s">
        <v>176</v>
      </c>
      <c r="H27" s="174" t="s">
        <v>176</v>
      </c>
      <c r="I27" s="174" t="s">
        <v>176</v>
      </c>
      <c r="J27" s="174" t="s">
        <v>176</v>
      </c>
      <c r="K27" s="174" t="s">
        <v>176</v>
      </c>
      <c r="L27" s="167" t="s">
        <v>177</v>
      </c>
      <c r="M27" s="172" t="s">
        <v>178</v>
      </c>
      <c r="N27" s="172" t="s">
        <v>179</v>
      </c>
      <c r="O27" s="172" t="s">
        <v>180</v>
      </c>
      <c r="P27" s="172"/>
      <c r="Q27" s="94" t="s">
        <v>187</v>
      </c>
      <c r="R27" s="85">
        <v>6</v>
      </c>
      <c r="S27" s="86"/>
    </row>
    <row r="28" spans="1:19" s="75" customFormat="1" ht="25.5">
      <c r="A28" s="177"/>
      <c r="B28" s="173" t="s">
        <v>173</v>
      </c>
      <c r="C28" s="172" t="s">
        <v>76</v>
      </c>
      <c r="D28" s="172" t="s">
        <v>174</v>
      </c>
      <c r="E28" s="94" t="s">
        <v>175</v>
      </c>
      <c r="F28" s="68" t="s">
        <v>176</v>
      </c>
      <c r="G28" s="174" t="s">
        <v>176</v>
      </c>
      <c r="H28" s="174" t="s">
        <v>176</v>
      </c>
      <c r="I28" s="174" t="s">
        <v>176</v>
      </c>
      <c r="J28" s="174" t="s">
        <v>176</v>
      </c>
      <c r="K28" s="174" t="s">
        <v>176</v>
      </c>
      <c r="L28" s="167" t="s">
        <v>188</v>
      </c>
      <c r="M28" s="172" t="s">
        <v>77</v>
      </c>
      <c r="N28" s="172" t="s">
        <v>189</v>
      </c>
      <c r="O28" s="172" t="s">
        <v>190</v>
      </c>
      <c r="P28" s="172"/>
      <c r="Q28" s="94" t="s">
        <v>181</v>
      </c>
      <c r="R28" s="85">
        <v>3</v>
      </c>
      <c r="S28" s="86"/>
    </row>
    <row r="29" spans="1:19" s="75" customFormat="1" ht="25.5">
      <c r="A29" s="177"/>
      <c r="B29" s="173" t="s">
        <v>173</v>
      </c>
      <c r="C29" s="172" t="s">
        <v>76</v>
      </c>
      <c r="D29" s="172" t="s">
        <v>174</v>
      </c>
      <c r="E29" s="68" t="s">
        <v>182</v>
      </c>
      <c r="F29" s="68" t="s">
        <v>176</v>
      </c>
      <c r="G29" s="174" t="s">
        <v>176</v>
      </c>
      <c r="H29" s="174" t="s">
        <v>176</v>
      </c>
      <c r="I29" s="174" t="s">
        <v>176</v>
      </c>
      <c r="J29" s="174" t="s">
        <v>176</v>
      </c>
      <c r="K29" s="174" t="s">
        <v>176</v>
      </c>
      <c r="L29" s="167" t="s">
        <v>188</v>
      </c>
      <c r="M29" s="172" t="s">
        <v>77</v>
      </c>
      <c r="N29" s="172" t="s">
        <v>189</v>
      </c>
      <c r="O29" s="172" t="s">
        <v>190</v>
      </c>
      <c r="P29" s="172"/>
      <c r="Q29" s="94" t="s">
        <v>183</v>
      </c>
      <c r="R29" s="85">
        <v>3</v>
      </c>
      <c r="S29" s="86"/>
    </row>
    <row r="30" spans="1:19" s="75" customFormat="1" ht="25.5">
      <c r="A30" s="177"/>
      <c r="B30" s="173" t="s">
        <v>173</v>
      </c>
      <c r="C30" s="172" t="s">
        <v>76</v>
      </c>
      <c r="D30" s="172" t="s">
        <v>174</v>
      </c>
      <c r="E30" s="68" t="s">
        <v>184</v>
      </c>
      <c r="F30" s="68" t="s">
        <v>176</v>
      </c>
      <c r="G30" s="174" t="s">
        <v>176</v>
      </c>
      <c r="H30" s="174" t="s">
        <v>176</v>
      </c>
      <c r="I30" s="174" t="s">
        <v>176</v>
      </c>
      <c r="J30" s="174" t="s">
        <v>176</v>
      </c>
      <c r="K30" s="174" t="s">
        <v>176</v>
      </c>
      <c r="L30" s="167" t="s">
        <v>188</v>
      </c>
      <c r="M30" s="172" t="s">
        <v>77</v>
      </c>
      <c r="N30" s="172" t="s">
        <v>189</v>
      </c>
      <c r="O30" s="172" t="s">
        <v>190</v>
      </c>
      <c r="P30" s="172"/>
      <c r="Q30" s="94" t="s">
        <v>185</v>
      </c>
      <c r="R30" s="85">
        <v>3</v>
      </c>
      <c r="S30" s="168"/>
    </row>
    <row r="31" spans="1:19" s="75" customFormat="1" ht="25.5">
      <c r="A31" s="177"/>
      <c r="B31" s="173" t="s">
        <v>173</v>
      </c>
      <c r="C31" s="172" t="s">
        <v>76</v>
      </c>
      <c r="D31" s="172" t="s">
        <v>174</v>
      </c>
      <c r="E31" s="68" t="s">
        <v>186</v>
      </c>
      <c r="F31" s="68" t="s">
        <v>176</v>
      </c>
      <c r="G31" s="174" t="s">
        <v>176</v>
      </c>
      <c r="H31" s="174" t="s">
        <v>176</v>
      </c>
      <c r="I31" s="174" t="s">
        <v>176</v>
      </c>
      <c r="J31" s="174" t="s">
        <v>176</v>
      </c>
      <c r="K31" s="174" t="s">
        <v>176</v>
      </c>
      <c r="L31" s="167" t="s">
        <v>188</v>
      </c>
      <c r="M31" s="172" t="s">
        <v>77</v>
      </c>
      <c r="N31" s="172" t="s">
        <v>189</v>
      </c>
      <c r="O31" s="172" t="s">
        <v>190</v>
      </c>
      <c r="P31" s="172"/>
      <c r="Q31" s="94" t="s">
        <v>187</v>
      </c>
      <c r="R31" s="85">
        <v>3</v>
      </c>
      <c r="S31" s="168"/>
    </row>
    <row r="32" spans="1:19" s="75" customFormat="1" ht="25.5">
      <c r="A32" s="177"/>
      <c r="B32" s="173" t="s">
        <v>173</v>
      </c>
      <c r="C32" s="172" t="s">
        <v>76</v>
      </c>
      <c r="D32" s="172" t="s">
        <v>174</v>
      </c>
      <c r="E32" s="68" t="s">
        <v>191</v>
      </c>
      <c r="F32" s="68" t="s">
        <v>176</v>
      </c>
      <c r="G32" s="174" t="s">
        <v>176</v>
      </c>
      <c r="H32" s="174" t="s">
        <v>176</v>
      </c>
      <c r="I32" s="174" t="s">
        <v>176</v>
      </c>
      <c r="J32" s="174" t="s">
        <v>176</v>
      </c>
      <c r="K32" s="174" t="s">
        <v>176</v>
      </c>
      <c r="L32" s="167" t="s">
        <v>192</v>
      </c>
      <c r="M32" s="172" t="s">
        <v>178</v>
      </c>
      <c r="N32" s="172" t="s">
        <v>179</v>
      </c>
      <c r="O32" s="172" t="s">
        <v>180</v>
      </c>
      <c r="P32" s="172"/>
      <c r="Q32" s="94" t="s">
        <v>193</v>
      </c>
      <c r="R32" s="85">
        <v>4</v>
      </c>
      <c r="S32" s="168"/>
    </row>
    <row r="33" spans="1:19" s="75" customFormat="1" ht="25.5">
      <c r="A33" s="177"/>
      <c r="B33" s="173" t="s">
        <v>173</v>
      </c>
      <c r="C33" s="172" t="s">
        <v>76</v>
      </c>
      <c r="D33" s="172" t="s">
        <v>174</v>
      </c>
      <c r="E33" s="68" t="s">
        <v>194</v>
      </c>
      <c r="F33" s="68" t="s">
        <v>176</v>
      </c>
      <c r="G33" s="174" t="s">
        <v>176</v>
      </c>
      <c r="H33" s="174" t="s">
        <v>176</v>
      </c>
      <c r="I33" s="174" t="s">
        <v>176</v>
      </c>
      <c r="J33" s="174" t="s">
        <v>176</v>
      </c>
      <c r="K33" s="174" t="s">
        <v>176</v>
      </c>
      <c r="L33" s="167" t="s">
        <v>192</v>
      </c>
      <c r="M33" s="172" t="s">
        <v>178</v>
      </c>
      <c r="N33" s="172" t="s">
        <v>179</v>
      </c>
      <c r="O33" s="172" t="s">
        <v>180</v>
      </c>
      <c r="P33" s="172"/>
      <c r="Q33" s="94" t="s">
        <v>195</v>
      </c>
      <c r="R33" s="85">
        <v>4</v>
      </c>
      <c r="S33" s="168"/>
    </row>
    <row r="34" spans="1:19" s="75" customFormat="1" ht="38.25">
      <c r="A34" s="177"/>
      <c r="B34" s="173" t="s">
        <v>173</v>
      </c>
      <c r="C34" s="172" t="s">
        <v>76</v>
      </c>
      <c r="D34" s="172" t="s">
        <v>174</v>
      </c>
      <c r="E34" s="68" t="s">
        <v>196</v>
      </c>
      <c r="F34" s="68" t="s">
        <v>176</v>
      </c>
      <c r="G34" s="174" t="s">
        <v>176</v>
      </c>
      <c r="H34" s="174" t="s">
        <v>176</v>
      </c>
      <c r="I34" s="174" t="s">
        <v>176</v>
      </c>
      <c r="J34" s="174" t="s">
        <v>176</v>
      </c>
      <c r="K34" s="174" t="s">
        <v>176</v>
      </c>
      <c r="L34" s="167" t="s">
        <v>192</v>
      </c>
      <c r="M34" s="172" t="s">
        <v>178</v>
      </c>
      <c r="N34" s="172" t="s">
        <v>179</v>
      </c>
      <c r="O34" s="172" t="s">
        <v>180</v>
      </c>
      <c r="P34" s="172"/>
      <c r="Q34" s="94" t="s">
        <v>197</v>
      </c>
      <c r="R34" s="85">
        <v>4</v>
      </c>
      <c r="S34" s="168"/>
    </row>
    <row r="35" spans="1:19" s="75" customFormat="1" ht="25.5">
      <c r="A35" s="177"/>
      <c r="B35" s="173" t="s">
        <v>173</v>
      </c>
      <c r="C35" s="172" t="s">
        <v>76</v>
      </c>
      <c r="D35" s="172" t="s">
        <v>174</v>
      </c>
      <c r="E35" s="68" t="s">
        <v>198</v>
      </c>
      <c r="F35" s="68" t="s">
        <v>176</v>
      </c>
      <c r="G35" s="174" t="s">
        <v>176</v>
      </c>
      <c r="H35" s="174" t="s">
        <v>176</v>
      </c>
      <c r="I35" s="174" t="s">
        <v>176</v>
      </c>
      <c r="J35" s="174" t="s">
        <v>176</v>
      </c>
      <c r="K35" s="174" t="s">
        <v>176</v>
      </c>
      <c r="L35" s="167" t="s">
        <v>192</v>
      </c>
      <c r="M35" s="172" t="s">
        <v>178</v>
      </c>
      <c r="N35" s="172" t="s">
        <v>179</v>
      </c>
      <c r="O35" s="172" t="s">
        <v>180</v>
      </c>
      <c r="P35" s="172"/>
      <c r="Q35" s="94" t="s">
        <v>199</v>
      </c>
      <c r="R35" s="85">
        <v>4</v>
      </c>
      <c r="S35" s="168"/>
    </row>
    <row r="36" spans="1:19" s="75" customFormat="1" ht="25.5">
      <c r="A36" s="177"/>
      <c r="B36" s="173" t="s">
        <v>173</v>
      </c>
      <c r="C36" s="172" t="s">
        <v>76</v>
      </c>
      <c r="D36" s="172" t="s">
        <v>174</v>
      </c>
      <c r="E36" s="68" t="s">
        <v>200</v>
      </c>
      <c r="F36" s="68" t="s">
        <v>176</v>
      </c>
      <c r="G36" s="174" t="s">
        <v>176</v>
      </c>
      <c r="H36" s="174" t="s">
        <v>176</v>
      </c>
      <c r="I36" s="174" t="s">
        <v>176</v>
      </c>
      <c r="J36" s="174" t="s">
        <v>176</v>
      </c>
      <c r="K36" s="174" t="s">
        <v>176</v>
      </c>
      <c r="L36" s="167" t="s">
        <v>192</v>
      </c>
      <c r="M36" s="172" t="s">
        <v>178</v>
      </c>
      <c r="N36" s="172" t="s">
        <v>179</v>
      </c>
      <c r="O36" s="172" t="s">
        <v>180</v>
      </c>
      <c r="P36" s="172"/>
      <c r="Q36" s="94" t="s">
        <v>201</v>
      </c>
      <c r="R36" s="85">
        <v>4</v>
      </c>
      <c r="S36" s="86"/>
    </row>
    <row r="37" spans="1:19" s="75" customFormat="1" ht="25.5">
      <c r="A37" s="177"/>
      <c r="B37" s="173" t="s">
        <v>173</v>
      </c>
      <c r="C37" s="172" t="s">
        <v>76</v>
      </c>
      <c r="D37" s="172" t="s">
        <v>174</v>
      </c>
      <c r="E37" s="68" t="s">
        <v>202</v>
      </c>
      <c r="F37" s="68" t="s">
        <v>176</v>
      </c>
      <c r="G37" s="174" t="s">
        <v>176</v>
      </c>
      <c r="H37" s="174" t="s">
        <v>176</v>
      </c>
      <c r="I37" s="174" t="s">
        <v>176</v>
      </c>
      <c r="J37" s="174" t="s">
        <v>176</v>
      </c>
      <c r="K37" s="174" t="s">
        <v>176</v>
      </c>
      <c r="L37" s="167" t="s">
        <v>192</v>
      </c>
      <c r="M37" s="172" t="s">
        <v>178</v>
      </c>
      <c r="N37" s="172" t="s">
        <v>179</v>
      </c>
      <c r="O37" s="172" t="s">
        <v>180</v>
      </c>
      <c r="P37" s="172"/>
      <c r="Q37" s="94" t="s">
        <v>203</v>
      </c>
      <c r="R37" s="85">
        <v>4</v>
      </c>
      <c r="S37" s="86"/>
    </row>
    <row r="38" spans="1:19" s="75" customFormat="1" ht="25.5">
      <c r="A38" s="177"/>
      <c r="B38" s="173" t="s">
        <v>173</v>
      </c>
      <c r="C38" s="173" t="s">
        <v>76</v>
      </c>
      <c r="D38" s="173" t="s">
        <v>174</v>
      </c>
      <c r="E38" s="94" t="s">
        <v>204</v>
      </c>
      <c r="F38" s="94" t="s">
        <v>176</v>
      </c>
      <c r="G38" s="175" t="s">
        <v>176</v>
      </c>
      <c r="H38" s="175" t="s">
        <v>176</v>
      </c>
      <c r="I38" s="175" t="s">
        <v>176</v>
      </c>
      <c r="J38" s="175" t="s">
        <v>176</v>
      </c>
      <c r="K38" s="175" t="s">
        <v>176</v>
      </c>
      <c r="L38" s="167" t="s">
        <v>192</v>
      </c>
      <c r="M38" s="173" t="s">
        <v>178</v>
      </c>
      <c r="N38" s="173" t="s">
        <v>179</v>
      </c>
      <c r="O38" s="173" t="s">
        <v>180</v>
      </c>
      <c r="P38" s="173"/>
      <c r="Q38" s="94" t="s">
        <v>181</v>
      </c>
      <c r="R38" s="91">
        <v>4</v>
      </c>
      <c r="S38" s="86"/>
    </row>
    <row r="39" spans="1:19" s="75" customFormat="1" ht="25.5">
      <c r="A39" s="177"/>
      <c r="B39" s="173" t="s">
        <v>173</v>
      </c>
      <c r="C39" s="172" t="s">
        <v>76</v>
      </c>
      <c r="D39" s="172" t="s">
        <v>174</v>
      </c>
      <c r="E39" s="68" t="s">
        <v>205</v>
      </c>
      <c r="F39" s="68" t="s">
        <v>176</v>
      </c>
      <c r="G39" s="174" t="s">
        <v>176</v>
      </c>
      <c r="H39" s="174" t="s">
        <v>176</v>
      </c>
      <c r="I39" s="174" t="s">
        <v>176</v>
      </c>
      <c r="J39" s="174" t="s">
        <v>176</v>
      </c>
      <c r="K39" s="174" t="s">
        <v>176</v>
      </c>
      <c r="L39" s="167" t="s">
        <v>192</v>
      </c>
      <c r="M39" s="172" t="s">
        <v>178</v>
      </c>
      <c r="N39" s="172" t="s">
        <v>179</v>
      </c>
      <c r="O39" s="172" t="s">
        <v>180</v>
      </c>
      <c r="P39" s="172"/>
      <c r="Q39" s="94" t="s">
        <v>183</v>
      </c>
      <c r="R39" s="85">
        <v>4</v>
      </c>
      <c r="S39" s="86"/>
    </row>
    <row r="40" spans="1:19" s="75" customFormat="1" ht="25.5">
      <c r="A40" s="177"/>
      <c r="B40" s="173" t="s">
        <v>173</v>
      </c>
      <c r="C40" s="172" t="s">
        <v>76</v>
      </c>
      <c r="D40" s="172" t="s">
        <v>174</v>
      </c>
      <c r="E40" s="68" t="s">
        <v>206</v>
      </c>
      <c r="F40" s="68" t="s">
        <v>176</v>
      </c>
      <c r="G40" s="174" t="s">
        <v>176</v>
      </c>
      <c r="H40" s="174" t="s">
        <v>176</v>
      </c>
      <c r="I40" s="174" t="s">
        <v>176</v>
      </c>
      <c r="J40" s="174" t="s">
        <v>176</v>
      </c>
      <c r="K40" s="174" t="s">
        <v>176</v>
      </c>
      <c r="L40" s="167" t="s">
        <v>192</v>
      </c>
      <c r="M40" s="172" t="s">
        <v>178</v>
      </c>
      <c r="N40" s="172" t="s">
        <v>179</v>
      </c>
      <c r="O40" s="172" t="s">
        <v>180</v>
      </c>
      <c r="P40" s="172"/>
      <c r="Q40" s="94" t="s">
        <v>185</v>
      </c>
      <c r="R40" s="85">
        <v>4</v>
      </c>
      <c r="S40" s="86"/>
    </row>
    <row r="41" spans="1:19" s="75" customFormat="1" ht="25.5">
      <c r="A41" s="177"/>
      <c r="B41" s="173" t="s">
        <v>173</v>
      </c>
      <c r="C41" s="172" t="s">
        <v>76</v>
      </c>
      <c r="D41" s="172" t="s">
        <v>174</v>
      </c>
      <c r="E41" s="68" t="s">
        <v>207</v>
      </c>
      <c r="F41" s="68" t="s">
        <v>176</v>
      </c>
      <c r="G41" s="174" t="s">
        <v>176</v>
      </c>
      <c r="H41" s="174" t="s">
        <v>176</v>
      </c>
      <c r="I41" s="174" t="s">
        <v>176</v>
      </c>
      <c r="J41" s="174" t="s">
        <v>176</v>
      </c>
      <c r="K41" s="174" t="s">
        <v>176</v>
      </c>
      <c r="L41" s="167" t="s">
        <v>192</v>
      </c>
      <c r="M41" s="172" t="s">
        <v>178</v>
      </c>
      <c r="N41" s="172" t="s">
        <v>179</v>
      </c>
      <c r="O41" s="172" t="s">
        <v>180</v>
      </c>
      <c r="P41" s="172"/>
      <c r="Q41" s="94" t="s">
        <v>187</v>
      </c>
      <c r="R41" s="85">
        <v>4</v>
      </c>
      <c r="S41" s="86"/>
    </row>
    <row r="42" spans="1:19" s="75" customFormat="1" ht="25.5">
      <c r="A42" s="177"/>
      <c r="B42" s="173" t="s">
        <v>173</v>
      </c>
      <c r="C42" s="172" t="s">
        <v>76</v>
      </c>
      <c r="D42" s="172" t="s">
        <v>174</v>
      </c>
      <c r="E42" s="68" t="s">
        <v>208</v>
      </c>
      <c r="F42" s="68" t="s">
        <v>176</v>
      </c>
      <c r="G42" s="174" t="s">
        <v>176</v>
      </c>
      <c r="H42" s="174" t="s">
        <v>176</v>
      </c>
      <c r="I42" s="174" t="s">
        <v>176</v>
      </c>
      <c r="J42" s="174" t="s">
        <v>176</v>
      </c>
      <c r="K42" s="174" t="s">
        <v>176</v>
      </c>
      <c r="L42" s="167" t="s">
        <v>209</v>
      </c>
      <c r="M42" s="172" t="s">
        <v>178</v>
      </c>
      <c r="N42" s="172" t="s">
        <v>210</v>
      </c>
      <c r="O42" s="172" t="s">
        <v>211</v>
      </c>
      <c r="P42" s="172"/>
      <c r="Q42" s="94" t="s">
        <v>193</v>
      </c>
      <c r="R42" s="85">
        <v>3</v>
      </c>
      <c r="S42" s="86"/>
    </row>
    <row r="43" spans="1:19" s="75" customFormat="1" ht="25.5">
      <c r="A43" s="177"/>
      <c r="B43" s="173" t="s">
        <v>173</v>
      </c>
      <c r="C43" s="172" t="s">
        <v>76</v>
      </c>
      <c r="D43" s="172" t="s">
        <v>174</v>
      </c>
      <c r="E43" s="68" t="s">
        <v>212</v>
      </c>
      <c r="F43" s="68" t="s">
        <v>176</v>
      </c>
      <c r="G43" s="174" t="s">
        <v>176</v>
      </c>
      <c r="H43" s="174" t="s">
        <v>176</v>
      </c>
      <c r="I43" s="174" t="s">
        <v>176</v>
      </c>
      <c r="J43" s="174" t="s">
        <v>176</v>
      </c>
      <c r="K43" s="174" t="s">
        <v>176</v>
      </c>
      <c r="L43" s="167" t="s">
        <v>209</v>
      </c>
      <c r="M43" s="172" t="s">
        <v>178</v>
      </c>
      <c r="N43" s="172" t="s">
        <v>210</v>
      </c>
      <c r="O43" s="172" t="s">
        <v>211</v>
      </c>
      <c r="P43" s="172"/>
      <c r="Q43" s="94" t="s">
        <v>195</v>
      </c>
      <c r="R43" s="85">
        <v>3</v>
      </c>
      <c r="S43" s="86"/>
    </row>
    <row r="44" spans="1:19" s="75" customFormat="1" ht="38.25">
      <c r="A44" s="177"/>
      <c r="B44" s="173" t="s">
        <v>173</v>
      </c>
      <c r="C44" s="172" t="s">
        <v>76</v>
      </c>
      <c r="D44" s="172" t="s">
        <v>174</v>
      </c>
      <c r="E44" s="68" t="s">
        <v>213</v>
      </c>
      <c r="F44" s="68" t="s">
        <v>176</v>
      </c>
      <c r="G44" s="174" t="s">
        <v>176</v>
      </c>
      <c r="H44" s="174" t="s">
        <v>176</v>
      </c>
      <c r="I44" s="174" t="s">
        <v>176</v>
      </c>
      <c r="J44" s="174" t="s">
        <v>176</v>
      </c>
      <c r="K44" s="174" t="s">
        <v>176</v>
      </c>
      <c r="L44" s="167" t="s">
        <v>209</v>
      </c>
      <c r="M44" s="172" t="s">
        <v>178</v>
      </c>
      <c r="N44" s="172" t="s">
        <v>210</v>
      </c>
      <c r="O44" s="172" t="s">
        <v>211</v>
      </c>
      <c r="P44" s="172"/>
      <c r="Q44" s="94" t="s">
        <v>197</v>
      </c>
      <c r="R44" s="85">
        <v>3</v>
      </c>
      <c r="S44" s="86"/>
    </row>
    <row r="45" spans="1:19" s="75" customFormat="1" ht="25.5">
      <c r="A45" s="177"/>
      <c r="B45" s="173" t="s">
        <v>173</v>
      </c>
      <c r="C45" s="172" t="s">
        <v>76</v>
      </c>
      <c r="D45" s="172" t="s">
        <v>174</v>
      </c>
      <c r="E45" s="68" t="s">
        <v>214</v>
      </c>
      <c r="F45" s="68" t="s">
        <v>176</v>
      </c>
      <c r="G45" s="174" t="s">
        <v>176</v>
      </c>
      <c r="H45" s="174" t="s">
        <v>176</v>
      </c>
      <c r="I45" s="174" t="s">
        <v>176</v>
      </c>
      <c r="J45" s="174" t="s">
        <v>176</v>
      </c>
      <c r="K45" s="174" t="s">
        <v>176</v>
      </c>
      <c r="L45" s="167" t="s">
        <v>209</v>
      </c>
      <c r="M45" s="172" t="s">
        <v>178</v>
      </c>
      <c r="N45" s="172" t="s">
        <v>210</v>
      </c>
      <c r="O45" s="172" t="s">
        <v>211</v>
      </c>
      <c r="P45" s="172"/>
      <c r="Q45" s="94" t="s">
        <v>199</v>
      </c>
      <c r="R45" s="85">
        <v>3</v>
      </c>
      <c r="S45" s="86"/>
    </row>
    <row r="46" spans="1:19" s="75" customFormat="1" ht="25.5">
      <c r="A46" s="177"/>
      <c r="B46" s="173" t="s">
        <v>173</v>
      </c>
      <c r="C46" s="172" t="s">
        <v>76</v>
      </c>
      <c r="D46" s="172" t="s">
        <v>174</v>
      </c>
      <c r="E46" s="68" t="s">
        <v>215</v>
      </c>
      <c r="F46" s="68" t="s">
        <v>176</v>
      </c>
      <c r="G46" s="174" t="s">
        <v>176</v>
      </c>
      <c r="H46" s="174" t="s">
        <v>176</v>
      </c>
      <c r="I46" s="174" t="s">
        <v>176</v>
      </c>
      <c r="J46" s="174" t="s">
        <v>176</v>
      </c>
      <c r="K46" s="174" t="s">
        <v>176</v>
      </c>
      <c r="L46" s="167" t="s">
        <v>209</v>
      </c>
      <c r="M46" s="172" t="s">
        <v>178</v>
      </c>
      <c r="N46" s="172" t="s">
        <v>210</v>
      </c>
      <c r="O46" s="172" t="s">
        <v>211</v>
      </c>
      <c r="P46" s="172"/>
      <c r="Q46" s="94" t="s">
        <v>201</v>
      </c>
      <c r="R46" s="85">
        <v>3</v>
      </c>
      <c r="S46" s="86"/>
    </row>
    <row r="47" spans="1:19" s="75" customFormat="1" ht="25.5">
      <c r="A47" s="177"/>
      <c r="B47" s="173" t="s">
        <v>173</v>
      </c>
      <c r="C47" s="172" t="s">
        <v>76</v>
      </c>
      <c r="D47" s="172" t="s">
        <v>174</v>
      </c>
      <c r="E47" s="68" t="s">
        <v>216</v>
      </c>
      <c r="F47" s="68" t="s">
        <v>176</v>
      </c>
      <c r="G47" s="174" t="s">
        <v>176</v>
      </c>
      <c r="H47" s="174" t="s">
        <v>176</v>
      </c>
      <c r="I47" s="174" t="s">
        <v>176</v>
      </c>
      <c r="J47" s="174" t="s">
        <v>176</v>
      </c>
      <c r="K47" s="174" t="s">
        <v>176</v>
      </c>
      <c r="L47" s="167" t="s">
        <v>209</v>
      </c>
      <c r="M47" s="172" t="s">
        <v>178</v>
      </c>
      <c r="N47" s="172" t="s">
        <v>217</v>
      </c>
      <c r="O47" s="172" t="s">
        <v>218</v>
      </c>
      <c r="P47" s="172"/>
      <c r="Q47" s="94" t="s">
        <v>203</v>
      </c>
      <c r="R47" s="85">
        <v>3</v>
      </c>
      <c r="S47" s="170"/>
    </row>
    <row r="48" spans="1:19" s="75" customFormat="1" ht="25.5">
      <c r="A48" s="177"/>
      <c r="B48" s="173" t="s">
        <v>173</v>
      </c>
      <c r="C48" s="173" t="s">
        <v>76</v>
      </c>
      <c r="D48" s="173" t="s">
        <v>174</v>
      </c>
      <c r="E48" s="94" t="s">
        <v>175</v>
      </c>
      <c r="F48" s="94" t="s">
        <v>176</v>
      </c>
      <c r="G48" s="175" t="s">
        <v>176</v>
      </c>
      <c r="H48" s="175" t="s">
        <v>176</v>
      </c>
      <c r="I48" s="175" t="s">
        <v>176</v>
      </c>
      <c r="J48" s="175" t="s">
        <v>176</v>
      </c>
      <c r="K48" s="175" t="s">
        <v>176</v>
      </c>
      <c r="L48" s="167" t="s">
        <v>209</v>
      </c>
      <c r="M48" s="173" t="s">
        <v>178</v>
      </c>
      <c r="N48" s="172" t="s">
        <v>210</v>
      </c>
      <c r="O48" s="172" t="s">
        <v>211</v>
      </c>
      <c r="P48" s="173"/>
      <c r="Q48" s="94" t="s">
        <v>181</v>
      </c>
      <c r="R48" s="91">
        <v>3</v>
      </c>
      <c r="S48" s="170"/>
    </row>
    <row r="49" spans="1:19" s="75" customFormat="1" ht="25.5">
      <c r="A49" s="177"/>
      <c r="B49" s="173" t="s">
        <v>173</v>
      </c>
      <c r="C49" s="172" t="s">
        <v>76</v>
      </c>
      <c r="D49" s="172" t="s">
        <v>174</v>
      </c>
      <c r="E49" s="68" t="s">
        <v>182</v>
      </c>
      <c r="F49" s="68" t="s">
        <v>176</v>
      </c>
      <c r="G49" s="174" t="s">
        <v>176</v>
      </c>
      <c r="H49" s="174" t="s">
        <v>176</v>
      </c>
      <c r="I49" s="174" t="s">
        <v>176</v>
      </c>
      <c r="J49" s="174" t="s">
        <v>176</v>
      </c>
      <c r="K49" s="174" t="s">
        <v>176</v>
      </c>
      <c r="L49" s="167" t="s">
        <v>209</v>
      </c>
      <c r="M49" s="172" t="s">
        <v>178</v>
      </c>
      <c r="N49" s="172" t="s">
        <v>210</v>
      </c>
      <c r="O49" s="172" t="s">
        <v>211</v>
      </c>
      <c r="P49" s="172"/>
      <c r="Q49" s="94" t="s">
        <v>183</v>
      </c>
      <c r="R49" s="85">
        <v>3</v>
      </c>
      <c r="S49" s="170"/>
    </row>
    <row r="50" spans="1:19" s="75" customFormat="1" ht="25.5">
      <c r="A50" s="177"/>
      <c r="B50" s="173" t="s">
        <v>173</v>
      </c>
      <c r="C50" s="172" t="s">
        <v>76</v>
      </c>
      <c r="D50" s="172" t="s">
        <v>174</v>
      </c>
      <c r="E50" s="68" t="s">
        <v>184</v>
      </c>
      <c r="F50" s="68" t="s">
        <v>176</v>
      </c>
      <c r="G50" s="174" t="s">
        <v>176</v>
      </c>
      <c r="H50" s="174" t="s">
        <v>176</v>
      </c>
      <c r="I50" s="174" t="s">
        <v>176</v>
      </c>
      <c r="J50" s="174" t="s">
        <v>176</v>
      </c>
      <c r="K50" s="174" t="s">
        <v>176</v>
      </c>
      <c r="L50" s="167" t="s">
        <v>209</v>
      </c>
      <c r="M50" s="172" t="s">
        <v>178</v>
      </c>
      <c r="N50" s="172" t="s">
        <v>210</v>
      </c>
      <c r="O50" s="172" t="s">
        <v>211</v>
      </c>
      <c r="P50" s="172"/>
      <c r="Q50" s="94" t="s">
        <v>185</v>
      </c>
      <c r="R50" s="85">
        <v>3</v>
      </c>
      <c r="S50" s="170"/>
    </row>
    <row r="51" spans="1:19" s="75" customFormat="1" ht="25.5">
      <c r="A51" s="177"/>
      <c r="B51" s="173" t="s">
        <v>173</v>
      </c>
      <c r="C51" s="172" t="s">
        <v>76</v>
      </c>
      <c r="D51" s="172" t="s">
        <v>174</v>
      </c>
      <c r="E51" s="68" t="s">
        <v>186</v>
      </c>
      <c r="F51" s="68" t="s">
        <v>176</v>
      </c>
      <c r="G51" s="174" t="s">
        <v>176</v>
      </c>
      <c r="H51" s="174" t="s">
        <v>176</v>
      </c>
      <c r="I51" s="174" t="s">
        <v>176</v>
      </c>
      <c r="J51" s="174" t="s">
        <v>176</v>
      </c>
      <c r="K51" s="174" t="s">
        <v>176</v>
      </c>
      <c r="L51" s="167" t="s">
        <v>209</v>
      </c>
      <c r="M51" s="172" t="s">
        <v>178</v>
      </c>
      <c r="N51" s="172" t="s">
        <v>210</v>
      </c>
      <c r="O51" s="172" t="s">
        <v>211</v>
      </c>
      <c r="P51" s="172"/>
      <c r="Q51" s="94" t="s">
        <v>187</v>
      </c>
      <c r="R51" s="85">
        <v>3</v>
      </c>
      <c r="S51" s="179"/>
    </row>
    <row r="52" spans="1:19" s="75" customFormat="1" ht="25.5">
      <c r="A52" s="177"/>
      <c r="B52" s="173" t="s">
        <v>173</v>
      </c>
      <c r="C52" s="172" t="s">
        <v>76</v>
      </c>
      <c r="D52" s="172" t="s">
        <v>174</v>
      </c>
      <c r="E52" s="68" t="s">
        <v>191</v>
      </c>
      <c r="F52" s="68" t="s">
        <v>176</v>
      </c>
      <c r="G52" s="174" t="s">
        <v>176</v>
      </c>
      <c r="H52" s="174" t="s">
        <v>176</v>
      </c>
      <c r="I52" s="174" t="s">
        <v>176</v>
      </c>
      <c r="J52" s="174" t="s">
        <v>176</v>
      </c>
      <c r="K52" s="174" t="s">
        <v>176</v>
      </c>
      <c r="L52" s="167" t="s">
        <v>219</v>
      </c>
      <c r="M52" s="172" t="s">
        <v>77</v>
      </c>
      <c r="N52" s="172" t="s">
        <v>220</v>
      </c>
      <c r="O52" s="172" t="s">
        <v>221</v>
      </c>
      <c r="P52" s="172"/>
      <c r="Q52" s="94" t="s">
        <v>193</v>
      </c>
      <c r="R52" s="85">
        <v>1</v>
      </c>
      <c r="S52" s="179"/>
    </row>
    <row r="53" spans="1:19" s="75" customFormat="1" ht="18" customHeight="1">
      <c r="A53" s="177"/>
      <c r="B53" s="173" t="s">
        <v>173</v>
      </c>
      <c r="C53" s="172" t="s">
        <v>76</v>
      </c>
      <c r="D53" s="172" t="s">
        <v>174</v>
      </c>
      <c r="E53" s="68" t="s">
        <v>194</v>
      </c>
      <c r="F53" s="68" t="s">
        <v>176</v>
      </c>
      <c r="G53" s="174" t="s">
        <v>176</v>
      </c>
      <c r="H53" s="174" t="s">
        <v>176</v>
      </c>
      <c r="I53" s="174" t="s">
        <v>176</v>
      </c>
      <c r="J53" s="174" t="s">
        <v>176</v>
      </c>
      <c r="K53" s="174" t="s">
        <v>176</v>
      </c>
      <c r="L53" s="167" t="s">
        <v>219</v>
      </c>
      <c r="M53" s="172" t="s">
        <v>77</v>
      </c>
      <c r="N53" s="172" t="s">
        <v>220</v>
      </c>
      <c r="O53" s="172" t="s">
        <v>221</v>
      </c>
      <c r="P53" s="172"/>
      <c r="Q53" s="94" t="s">
        <v>195</v>
      </c>
      <c r="R53" s="85">
        <v>1</v>
      </c>
      <c r="S53" s="170"/>
    </row>
    <row r="54" spans="1:19" s="75" customFormat="1" ht="38.25">
      <c r="A54" s="177"/>
      <c r="B54" s="173" t="s">
        <v>173</v>
      </c>
      <c r="C54" s="172" t="s">
        <v>76</v>
      </c>
      <c r="D54" s="172" t="s">
        <v>174</v>
      </c>
      <c r="E54" s="68" t="s">
        <v>196</v>
      </c>
      <c r="F54" s="68" t="s">
        <v>176</v>
      </c>
      <c r="G54" s="174" t="s">
        <v>176</v>
      </c>
      <c r="H54" s="174" t="s">
        <v>176</v>
      </c>
      <c r="I54" s="174" t="s">
        <v>176</v>
      </c>
      <c r="J54" s="174" t="s">
        <v>176</v>
      </c>
      <c r="K54" s="174" t="s">
        <v>176</v>
      </c>
      <c r="L54" s="167" t="s">
        <v>219</v>
      </c>
      <c r="M54" s="172" t="s">
        <v>77</v>
      </c>
      <c r="N54" s="172" t="s">
        <v>220</v>
      </c>
      <c r="O54" s="172" t="s">
        <v>221</v>
      </c>
      <c r="P54" s="172"/>
      <c r="Q54" s="94" t="s">
        <v>197</v>
      </c>
      <c r="R54" s="85">
        <v>1</v>
      </c>
      <c r="S54" s="171"/>
    </row>
    <row r="55" spans="1:19" s="75" customFormat="1" ht="25.5">
      <c r="A55" s="177"/>
      <c r="B55" s="173" t="s">
        <v>173</v>
      </c>
      <c r="C55" s="172" t="s">
        <v>76</v>
      </c>
      <c r="D55" s="172" t="s">
        <v>174</v>
      </c>
      <c r="E55" s="68" t="s">
        <v>198</v>
      </c>
      <c r="F55" s="68" t="s">
        <v>176</v>
      </c>
      <c r="G55" s="174" t="s">
        <v>176</v>
      </c>
      <c r="H55" s="174" t="s">
        <v>176</v>
      </c>
      <c r="I55" s="174" t="s">
        <v>176</v>
      </c>
      <c r="J55" s="174" t="s">
        <v>176</v>
      </c>
      <c r="K55" s="174" t="s">
        <v>176</v>
      </c>
      <c r="L55" s="167" t="s">
        <v>219</v>
      </c>
      <c r="M55" s="172" t="s">
        <v>77</v>
      </c>
      <c r="N55" s="172" t="s">
        <v>220</v>
      </c>
      <c r="O55" s="172" t="s">
        <v>221</v>
      </c>
      <c r="P55" s="172"/>
      <c r="Q55" s="94" t="s">
        <v>199</v>
      </c>
      <c r="R55" s="85">
        <v>1</v>
      </c>
      <c r="S55" s="171"/>
    </row>
    <row r="56" spans="1:19" s="75" customFormat="1" ht="25.5">
      <c r="A56" s="177"/>
      <c r="B56" s="173" t="s">
        <v>173</v>
      </c>
      <c r="C56" s="172" t="s">
        <v>76</v>
      </c>
      <c r="D56" s="172" t="s">
        <v>174</v>
      </c>
      <c r="E56" s="68" t="s">
        <v>200</v>
      </c>
      <c r="F56" s="68" t="s">
        <v>176</v>
      </c>
      <c r="G56" s="174" t="s">
        <v>176</v>
      </c>
      <c r="H56" s="174" t="s">
        <v>176</v>
      </c>
      <c r="I56" s="174" t="s">
        <v>176</v>
      </c>
      <c r="J56" s="174" t="s">
        <v>176</v>
      </c>
      <c r="K56" s="174" t="s">
        <v>176</v>
      </c>
      <c r="L56" s="167" t="s">
        <v>219</v>
      </c>
      <c r="M56" s="172" t="s">
        <v>77</v>
      </c>
      <c r="N56" s="172" t="s">
        <v>220</v>
      </c>
      <c r="O56" s="172" t="s">
        <v>221</v>
      </c>
      <c r="P56" s="172"/>
      <c r="Q56" s="94" t="s">
        <v>201</v>
      </c>
      <c r="R56" s="85">
        <v>1</v>
      </c>
      <c r="S56" s="170"/>
    </row>
    <row r="57" spans="1:19" s="75" customFormat="1" ht="25.5">
      <c r="A57" s="177"/>
      <c r="B57" s="173" t="s">
        <v>173</v>
      </c>
      <c r="C57" s="172" t="s">
        <v>76</v>
      </c>
      <c r="D57" s="172" t="s">
        <v>174</v>
      </c>
      <c r="E57" s="68" t="s">
        <v>202</v>
      </c>
      <c r="F57" s="68" t="s">
        <v>176</v>
      </c>
      <c r="G57" s="174" t="s">
        <v>176</v>
      </c>
      <c r="H57" s="174" t="s">
        <v>176</v>
      </c>
      <c r="I57" s="174" t="s">
        <v>176</v>
      </c>
      <c r="J57" s="174" t="s">
        <v>176</v>
      </c>
      <c r="K57" s="174" t="s">
        <v>176</v>
      </c>
      <c r="L57" s="167" t="s">
        <v>219</v>
      </c>
      <c r="M57" s="172" t="s">
        <v>77</v>
      </c>
      <c r="N57" s="172" t="s">
        <v>220</v>
      </c>
      <c r="O57" s="172" t="s">
        <v>221</v>
      </c>
      <c r="P57" s="172"/>
      <c r="Q57" s="94" t="s">
        <v>203</v>
      </c>
      <c r="R57" s="85">
        <v>1</v>
      </c>
      <c r="S57" s="170"/>
    </row>
    <row r="58" spans="1:19" s="182" customFormat="1" ht="25.5">
      <c r="A58" s="177"/>
      <c r="B58" s="173" t="s">
        <v>173</v>
      </c>
      <c r="C58" s="173" t="s">
        <v>76</v>
      </c>
      <c r="D58" s="173" t="s">
        <v>174</v>
      </c>
      <c r="E58" s="94" t="s">
        <v>204</v>
      </c>
      <c r="F58" s="94" t="s">
        <v>176</v>
      </c>
      <c r="G58" s="175" t="s">
        <v>176</v>
      </c>
      <c r="H58" s="175" t="s">
        <v>176</v>
      </c>
      <c r="I58" s="175" t="s">
        <v>176</v>
      </c>
      <c r="J58" s="175" t="s">
        <v>176</v>
      </c>
      <c r="K58" s="175" t="s">
        <v>176</v>
      </c>
      <c r="L58" s="167" t="s">
        <v>219</v>
      </c>
      <c r="M58" s="172" t="s">
        <v>77</v>
      </c>
      <c r="N58" s="172" t="s">
        <v>220</v>
      </c>
      <c r="O58" s="172" t="s">
        <v>221</v>
      </c>
      <c r="P58" s="173"/>
      <c r="Q58" s="94" t="s">
        <v>181</v>
      </c>
      <c r="R58" s="91">
        <v>1</v>
      </c>
      <c r="S58" s="179"/>
    </row>
    <row r="59" spans="1:19" s="182" customFormat="1" ht="25.5">
      <c r="A59" s="177"/>
      <c r="B59" s="173" t="s">
        <v>173</v>
      </c>
      <c r="C59" s="172" t="s">
        <v>76</v>
      </c>
      <c r="D59" s="172" t="s">
        <v>174</v>
      </c>
      <c r="E59" s="68" t="s">
        <v>205</v>
      </c>
      <c r="F59" s="68" t="s">
        <v>176</v>
      </c>
      <c r="G59" s="174" t="s">
        <v>176</v>
      </c>
      <c r="H59" s="174" t="s">
        <v>176</v>
      </c>
      <c r="I59" s="174" t="s">
        <v>176</v>
      </c>
      <c r="J59" s="174" t="s">
        <v>176</v>
      </c>
      <c r="K59" s="174" t="s">
        <v>176</v>
      </c>
      <c r="L59" s="167" t="s">
        <v>219</v>
      </c>
      <c r="M59" s="172" t="s">
        <v>77</v>
      </c>
      <c r="N59" s="172" t="s">
        <v>220</v>
      </c>
      <c r="O59" s="172" t="s">
        <v>221</v>
      </c>
      <c r="P59" s="172"/>
      <c r="Q59" s="94" t="s">
        <v>183</v>
      </c>
      <c r="R59" s="85">
        <v>1</v>
      </c>
      <c r="S59" s="179"/>
    </row>
    <row r="60" spans="1:19" s="182" customFormat="1" ht="25.5">
      <c r="A60" s="177"/>
      <c r="B60" s="173" t="s">
        <v>173</v>
      </c>
      <c r="C60" s="172" t="s">
        <v>76</v>
      </c>
      <c r="D60" s="172" t="s">
        <v>174</v>
      </c>
      <c r="E60" s="68" t="s">
        <v>206</v>
      </c>
      <c r="F60" s="68" t="s">
        <v>176</v>
      </c>
      <c r="G60" s="174" t="s">
        <v>176</v>
      </c>
      <c r="H60" s="174" t="s">
        <v>176</v>
      </c>
      <c r="I60" s="174" t="s">
        <v>176</v>
      </c>
      <c r="J60" s="174" t="s">
        <v>176</v>
      </c>
      <c r="K60" s="174" t="s">
        <v>176</v>
      </c>
      <c r="L60" s="167" t="s">
        <v>219</v>
      </c>
      <c r="M60" s="172" t="s">
        <v>77</v>
      </c>
      <c r="N60" s="172" t="s">
        <v>220</v>
      </c>
      <c r="O60" s="172" t="s">
        <v>221</v>
      </c>
      <c r="P60" s="172"/>
      <c r="Q60" s="94" t="s">
        <v>185</v>
      </c>
      <c r="R60" s="85">
        <v>1</v>
      </c>
      <c r="S60" s="179"/>
    </row>
    <row r="61" spans="1:19" s="182" customFormat="1" ht="25.5">
      <c r="A61" s="178"/>
      <c r="B61" s="173" t="s">
        <v>173</v>
      </c>
      <c r="C61" s="172" t="s">
        <v>76</v>
      </c>
      <c r="D61" s="172" t="s">
        <v>174</v>
      </c>
      <c r="E61" s="68" t="s">
        <v>207</v>
      </c>
      <c r="F61" s="68" t="s">
        <v>176</v>
      </c>
      <c r="G61" s="174" t="s">
        <v>176</v>
      </c>
      <c r="H61" s="174" t="s">
        <v>176</v>
      </c>
      <c r="I61" s="174" t="s">
        <v>176</v>
      </c>
      <c r="J61" s="174" t="s">
        <v>176</v>
      </c>
      <c r="K61" s="174" t="s">
        <v>176</v>
      </c>
      <c r="L61" s="167" t="s">
        <v>219</v>
      </c>
      <c r="M61" s="172" t="s">
        <v>77</v>
      </c>
      <c r="N61" s="172" t="s">
        <v>220</v>
      </c>
      <c r="O61" s="172" t="s">
        <v>221</v>
      </c>
      <c r="P61" s="172"/>
      <c r="Q61" s="94" t="s">
        <v>187</v>
      </c>
      <c r="R61" s="85">
        <v>1</v>
      </c>
      <c r="S61" s="179"/>
    </row>
  </sheetData>
  <mergeCells count="6">
    <mergeCell ref="A24:A61"/>
    <mergeCell ref="A1:B1"/>
    <mergeCell ref="C1:S1"/>
    <mergeCell ref="A3:A13"/>
    <mergeCell ref="A14:A15"/>
    <mergeCell ref="A16:A23"/>
  </mergeCells>
  <conditionalFormatting sqref="T8:T12">
    <cfRule type="cellIs" dxfId="134" priority="17" operator="equal">
      <formula>#REF!</formula>
    </cfRule>
  </conditionalFormatting>
  <conditionalFormatting sqref="T13:U13">
    <cfRule type="cellIs" dxfId="133" priority="16" operator="equal">
      <formula>#REF!</formula>
    </cfRule>
  </conditionalFormatting>
  <conditionalFormatting sqref="T15">
    <cfRule type="cellIs" dxfId="132" priority="13" operator="equal">
      <formula>#REF!</formula>
    </cfRule>
  </conditionalFormatting>
  <conditionalFormatting sqref="T24:T25 T32:T53">
    <cfRule type="cellIs" dxfId="57" priority="12" operator="equal">
      <formula>#REF!</formula>
    </cfRule>
  </conditionalFormatting>
  <conditionalFormatting sqref="T24:T25 T32:T53">
    <cfRule type="cellIs" dxfId="55" priority="11" operator="equal">
      <formula>#REF!</formula>
    </cfRule>
  </conditionalFormatting>
  <conditionalFormatting sqref="S49:S50">
    <cfRule type="cellIs" dxfId="53" priority="10" operator="equal">
      <formula>#REF!</formula>
    </cfRule>
  </conditionalFormatting>
  <conditionalFormatting sqref="T47:T50">
    <cfRule type="cellIs" dxfId="51" priority="9" operator="equal">
      <formula>#REF!</formula>
    </cfRule>
  </conditionalFormatting>
  <conditionalFormatting sqref="T47:T53">
    <cfRule type="cellIs" dxfId="49" priority="8" operator="equal">
      <formula>#REF!</formula>
    </cfRule>
  </conditionalFormatting>
  <conditionalFormatting sqref="T56:T57">
    <cfRule type="cellIs" dxfId="47" priority="3" operator="equal">
      <formula>#REF!</formula>
    </cfRule>
  </conditionalFormatting>
  <conditionalFormatting sqref="T56:T57">
    <cfRule type="cellIs" dxfId="45" priority="2" operator="equal">
      <formula>#REF!</formula>
    </cfRule>
  </conditionalFormatting>
  <conditionalFormatting sqref="T56:T57">
    <cfRule type="cellIs" dxfId="43" priority="1" operator="equal">
      <formula>#REF!</formula>
    </cfRule>
  </conditionalFormatting>
  <dataValidations count="4">
    <dataValidation type="list" allowBlank="1" showInputMessage="1" showErrorMessage="1" sqref="P6 JL6 TH6 ADD6 AMZ6 AWV6 BGR6 BQN6 CAJ6 CKF6 CUB6 DDX6 DNT6 DXP6 EHL6 ERH6 FBD6 FKZ6 FUV6 GER6 GON6 GYJ6 HIF6 HSB6 IBX6 ILT6 IVP6 JFL6 JPH6 JZD6 KIZ6 KSV6 LCR6 LMN6 LWJ6 MGF6 MQB6 MZX6 NJT6 NTP6 ODL6 ONH6 OXD6 PGZ6 PQV6 QAR6 QKN6 QUJ6 REF6 ROB6 RXX6 SHT6 SRP6 TBL6 TLH6 TVD6 UEZ6 UOV6 UYR6 VIN6 VSJ6 WCF6 WMB6 WVX6">
      <formula1>INDIRECT(#REF!)</formula1>
    </dataValidation>
    <dataValidation type="list" allowBlank="1" showInputMessage="1" showErrorMessage="1" sqref="JL14 WVX14 WMB14 WCF14 VSJ14 VIN14 UYR14 UOV14 UEZ14 TVD14 TLH14 TBL14 SRP14 SHT14 RXX14 ROB14 REF14 QUJ14 QKN14 QAR14 PQV14 PGZ14 OXD14 ONH14 ODL14 NTP14 NJT14 MZX14 MQB14 MGF14 LWJ14 LMN14 LCR14 KSV14 KIZ14 JZD14 JPH14 JFL14 IVP14 ILT14 IBX14 HSB14 HIF14 GYJ14 GON14 GER14 FUV14 FKZ14 FBD14 ERH14 EHL14 DXP14 DNT14 DDX14 CUB14 CKF14 CAJ14 BQN14 BGR14 AWV14 AMZ14 ADD14 TH14 JL58:JL59 TH58:TH59 ADD58:ADD59 AMZ58:AMZ59 AWV58:AWV59 BGR58:BGR59 BQN58:BQN59 CAJ58:CAJ59 CKF58:CKF59 CUB58:CUB59 DDX58:DDX59 DNT58:DNT59 DXP58:DXP59 EHL58:EHL59 ERH58:ERH59 FBD58:FBD59 FKZ58:FKZ59 FUV58:FUV59 GER58:GER59 GON58:GON59 GYJ58:GYJ59 HIF58:HIF59 HSB58:HSB59 IBX58:IBX59 ILT58:ILT59 IVP58:IVP59 JFL58:JFL59 JPH58:JPH59 JZD58:JZD59 KIZ58:KIZ59 KSV58:KSV59 LCR58:LCR59 LMN58:LMN59 LWJ58:LWJ59 MGF58:MGF59 MQB58:MQB59 MZX58:MZX59 NJT58:NJT59 NTP58:NTP59 ODL58:ODL59 ONH58:ONH59 OXD58:OXD59 PGZ58:PGZ59 PQV58:PQV59 QAR58:QAR59 QKN58:QKN59 QUJ58:QUJ59 REF58:REF59 ROB58:ROB59 RXX58:RXX59 SHT58:SHT59 SRP58:SRP59 TBL58:TBL59 TLH58:TLH59 TVD58:TVD59 UEZ58:UEZ59 UOV58:UOV59 UYR58:UYR59 VIN58:VIN59 VSJ58:VSJ59 WCF58:WCF59 WMB58:WMB59 WVX58:WVX59">
      <formula1>INDIRECT(JA14)</formula1>
    </dataValidation>
    <dataValidation type="list" allowBlank="1" showInputMessage="1" showErrorMessage="1" sqref="P14:P15">
      <formula1>INDIRECT(D14)</formula1>
    </dataValidation>
    <dataValidation type="list" allowBlank="1" showInputMessage="1" showErrorMessage="1" sqref="WVX60:WVX61 JL60:JL61 TH60:TH61 ADD60:ADD61 AMZ60:AMZ61 AWV60:AWV61 BGR60:BGR61 BQN60:BQN61 CAJ60:CAJ61 CKF60:CKF61 CUB60:CUB61 DDX60:DDX61 DNT60:DNT61 DXP60:DXP61 EHL60:EHL61 ERH60:ERH61 FBD60:FBD61 FKZ60:FKZ61 FUV60:FUV61 GER60:GER61 GON60:GON61 GYJ60:GYJ61 HIF60:HIF61 HSB60:HSB61 IBX60:IBX61 ILT60:ILT61 IVP60:IVP61 JFL60:JFL61 JPH60:JPH61 JZD60:JZD61 KIZ60:KIZ61 KSV60:KSV61 LCR60:LCR61 LMN60:LMN61 LWJ60:LWJ61 MGF60:MGF61 MQB60:MQB61 MZX60:MZX61 NJT60:NJT61 NTP60:NTP61 ODL60:ODL61 ONH60:ONH61 OXD60:OXD61 PGZ60:PGZ61 PQV60:PQV61 QAR60:QAR61 QKN60:QKN61 QUJ60:QUJ61 REF60:REF61 ROB60:ROB61 RXX60:RXX61 SHT60:SHT61 SRP60:SRP61 TBL60:TBL61 TLH60:TLH61 TVD60:TVD61 UEZ60:UEZ61 UOV60:UOV61 UYR60:UYR61 VIN60:VIN61 VSJ60:VSJ61 WCF60:WCF61 WMB60:WMB61">
      <formula1>INDIRECT(#REF!)</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cellIs" priority="15" operator="equal" id="{C3C948D9-103C-4508-A509-0EC030F01A54}">
            <xm:f>'\\nt_metro\Metro_Shared\Users\dfernandez\Documents\Originales\[FORMATO_S49- Acta Semanal 2017_L6_Vias.xlsx]MIERCOLES'!#REF!</xm:f>
            <x14:dxf>
              <font>
                <color theme="0"/>
              </font>
            </x14:dxf>
          </x14:cfRule>
          <xm:sqref>T6</xm:sqref>
        </x14:conditionalFormatting>
        <x14:conditionalFormatting xmlns:xm="http://schemas.microsoft.com/office/excel/2006/main">
          <x14:cfRule type="cellIs" priority="14" operator="equal" id="{5949F8D2-8B83-4907-B29D-5BB624AB8254}">
            <xm:f>'[FORMATO_S01- Acta Semanal 2018_L6_Sistema Eléctrico.xlsx]MIERCOLES'!#REF!</xm:f>
            <x14:dxf>
              <font>
                <color theme="0"/>
              </font>
            </x14:dxf>
          </x14:cfRule>
          <xm:sqref>T5</xm:sqref>
        </x14:conditionalFormatting>
        <x14:conditionalFormatting xmlns:xm="http://schemas.microsoft.com/office/excel/2006/main">
          <x14:cfRule type="cellIs" priority="7" operator="equal" id="{749E7036-B6CA-4270-9530-158DCDCD3471}">
            <xm:f>'[Trabajos L6 DPE_S01- Acta Semanal 2017_L6 PEAJES.xlsx]MARTES'!#REF!</xm:f>
            <x14:dxf>
              <font>
                <color theme="0"/>
              </font>
            </x14:dxf>
          </x14:cfRule>
          <xm:sqref>T55</xm:sqref>
        </x14:conditionalFormatting>
        <x14:conditionalFormatting xmlns:xm="http://schemas.microsoft.com/office/excel/2006/main">
          <x14:cfRule type="cellIs" priority="6" operator="equal" id="{814B841F-4A52-4DC6-93FB-6CA99B0C7E16}">
            <xm:f>'[Trabajos L6 DPE_S01- Acta Semanal 2017_L6 PEAJES.xlsx]MARTES'!#REF!</xm:f>
            <x14:dxf>
              <font>
                <color theme="0"/>
              </font>
            </x14:dxf>
          </x14:cfRule>
          <xm:sqref>T55</xm:sqref>
        </x14:conditionalFormatting>
        <x14:conditionalFormatting xmlns:xm="http://schemas.microsoft.com/office/excel/2006/main">
          <x14:cfRule type="cellIs" priority="5" operator="equal" id="{33F11F51-FA9E-4A8D-8D6B-0BB0F1495B1F}">
            <xm:f>'[Trabajos L6 DPE_S01- Acta Semanal 2017_L6 PEAJES.xlsx]MARTES'!#REF!</xm:f>
            <x14:dxf>
              <font>
                <color theme="0"/>
              </font>
            </x14:dxf>
          </x14:cfRule>
          <xm:sqref>T54</xm:sqref>
        </x14:conditionalFormatting>
        <x14:conditionalFormatting xmlns:xm="http://schemas.microsoft.com/office/excel/2006/main">
          <x14:cfRule type="cellIs" priority="4" operator="equal" id="{4E367E35-1968-4C56-8C86-F3166D2ABB85}">
            <xm:f>'[Trabajos L6 DPE_S01- Acta Semanal 2017_L6 PEAJES.xlsx]MARTES'!#REF!</xm:f>
            <x14:dxf>
              <font>
                <color theme="0"/>
              </font>
            </x14:dxf>
          </x14:cfRule>
          <xm:sqref>T54</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9"/>
  <sheetViews>
    <sheetView zoomScale="55" zoomScaleNormal="55" workbookViewId="0">
      <selection activeCell="E10" sqref="E10"/>
    </sheetView>
  </sheetViews>
  <sheetFormatPr baseColWidth="10" defaultColWidth="11.42578125" defaultRowHeight="15"/>
  <cols>
    <col min="1" max="1" width="21" customWidth="1"/>
    <col min="2" max="2" width="25" customWidth="1"/>
    <col min="3" max="3" width="15.140625" customWidth="1"/>
    <col min="4" max="4" width="16.7109375" customWidth="1"/>
    <col min="5" max="5" width="37.7109375" customWidth="1"/>
    <col min="6" max="6" width="27.5703125" customWidth="1"/>
    <col min="7" max="7" width="20.7109375" customWidth="1"/>
    <col min="8" max="8" width="17.85546875" bestFit="1" customWidth="1"/>
    <col min="9" max="9" width="13.42578125" customWidth="1"/>
    <col min="10" max="10" width="13.28515625" customWidth="1"/>
    <col min="11" max="11" width="16.28515625" customWidth="1"/>
    <col min="12" max="12" width="49.7109375" customWidth="1"/>
    <col min="13" max="13" width="16.5703125" customWidth="1"/>
    <col min="14" max="14" width="22" customWidth="1"/>
    <col min="15" max="15" width="21.28515625" bestFit="1" customWidth="1"/>
    <col min="16" max="16" width="15.28515625" customWidth="1"/>
    <col min="17" max="18" width="14" customWidth="1"/>
    <col min="19" max="19" width="102.42578125" customWidth="1"/>
  </cols>
  <sheetData>
    <row r="1" spans="1:19" ht="23.25">
      <c r="A1" s="156" t="s">
        <v>37</v>
      </c>
      <c r="B1" s="156"/>
      <c r="C1" s="157" t="s">
        <v>66</v>
      </c>
      <c r="D1" s="157"/>
      <c r="E1" s="157"/>
      <c r="F1" s="157"/>
      <c r="G1" s="157"/>
      <c r="H1" s="157"/>
      <c r="I1" s="157"/>
      <c r="J1" s="157"/>
      <c r="K1" s="157"/>
      <c r="L1" s="157"/>
      <c r="M1" s="157"/>
      <c r="N1" s="157"/>
      <c r="O1" s="157"/>
      <c r="P1" s="157"/>
      <c r="Q1" s="157"/>
      <c r="R1" s="157"/>
      <c r="S1" s="157"/>
    </row>
    <row r="2" spans="1:19" ht="70.5" thickBot="1">
      <c r="A2" s="51" t="s">
        <v>38</v>
      </c>
      <c r="B2" s="53" t="s">
        <v>39</v>
      </c>
      <c r="C2" s="54" t="s">
        <v>40</v>
      </c>
      <c r="D2" s="53" t="s">
        <v>41</v>
      </c>
      <c r="E2" s="54" t="s">
        <v>42</v>
      </c>
      <c r="F2" s="55" t="s">
        <v>43</v>
      </c>
      <c r="G2" s="56" t="s">
        <v>44</v>
      </c>
      <c r="H2" s="56" t="s">
        <v>45</v>
      </c>
      <c r="I2" s="56" t="s">
        <v>46</v>
      </c>
      <c r="J2" s="57" t="s">
        <v>47</v>
      </c>
      <c r="K2" s="60" t="s">
        <v>56</v>
      </c>
      <c r="L2" s="55" t="s">
        <v>48</v>
      </c>
      <c r="M2" s="53" t="s">
        <v>49</v>
      </c>
      <c r="N2" s="53" t="s">
        <v>50</v>
      </c>
      <c r="O2" s="55" t="s">
        <v>51</v>
      </c>
      <c r="P2" s="55" t="s">
        <v>52</v>
      </c>
      <c r="Q2" s="53" t="s">
        <v>53</v>
      </c>
      <c r="R2" s="58" t="s">
        <v>54</v>
      </c>
      <c r="S2" s="59" t="s">
        <v>55</v>
      </c>
    </row>
    <row r="3" spans="1:19" s="75" customFormat="1" ht="38.25">
      <c r="A3" s="119" t="s">
        <v>135</v>
      </c>
      <c r="B3" s="119" t="s">
        <v>136</v>
      </c>
      <c r="C3" s="123" t="s">
        <v>146</v>
      </c>
      <c r="D3" s="119" t="s">
        <v>138</v>
      </c>
      <c r="E3" s="119" t="s">
        <v>147</v>
      </c>
      <c r="F3" s="124" t="s">
        <v>31</v>
      </c>
      <c r="G3" s="125" t="s">
        <v>57</v>
      </c>
      <c r="H3" s="125" t="s">
        <v>31</v>
      </c>
      <c r="I3" s="125" t="s">
        <v>31</v>
      </c>
      <c r="J3" s="126" t="s">
        <v>31</v>
      </c>
      <c r="K3" s="126" t="s">
        <v>57</v>
      </c>
      <c r="L3" s="130" t="s">
        <v>148</v>
      </c>
      <c r="M3" s="68" t="s">
        <v>141</v>
      </c>
      <c r="N3" s="68" t="s">
        <v>142</v>
      </c>
      <c r="O3" s="128" t="s">
        <v>143</v>
      </c>
      <c r="P3" s="68"/>
      <c r="Q3" s="68" t="s">
        <v>144</v>
      </c>
      <c r="R3" s="85">
        <v>2</v>
      </c>
      <c r="S3" s="91" t="s">
        <v>145</v>
      </c>
    </row>
    <row r="4" spans="1:19" s="75" customFormat="1" ht="25.5">
      <c r="A4" s="176" t="s">
        <v>172</v>
      </c>
      <c r="B4" s="173" t="s">
        <v>173</v>
      </c>
      <c r="C4" s="172" t="s">
        <v>76</v>
      </c>
      <c r="D4" s="172" t="s">
        <v>174</v>
      </c>
      <c r="E4" s="68" t="s">
        <v>191</v>
      </c>
      <c r="F4" s="68" t="s">
        <v>176</v>
      </c>
      <c r="G4" s="174" t="s">
        <v>176</v>
      </c>
      <c r="H4" s="174" t="s">
        <v>176</v>
      </c>
      <c r="I4" s="174" t="s">
        <v>176</v>
      </c>
      <c r="J4" s="174" t="s">
        <v>176</v>
      </c>
      <c r="K4" s="174" t="s">
        <v>176</v>
      </c>
      <c r="L4" s="167" t="s">
        <v>192</v>
      </c>
      <c r="M4" s="172" t="s">
        <v>178</v>
      </c>
      <c r="N4" s="172" t="s">
        <v>179</v>
      </c>
      <c r="O4" s="172" t="s">
        <v>180</v>
      </c>
      <c r="P4" s="172"/>
      <c r="Q4" s="94" t="s">
        <v>193</v>
      </c>
      <c r="R4" s="85">
        <v>4</v>
      </c>
      <c r="S4" s="168"/>
    </row>
    <row r="5" spans="1:19" s="75" customFormat="1" ht="25.5">
      <c r="A5" s="177"/>
      <c r="B5" s="173" t="s">
        <v>173</v>
      </c>
      <c r="C5" s="172" t="s">
        <v>76</v>
      </c>
      <c r="D5" s="172" t="s">
        <v>174</v>
      </c>
      <c r="E5" s="68" t="s">
        <v>194</v>
      </c>
      <c r="F5" s="68" t="s">
        <v>176</v>
      </c>
      <c r="G5" s="174" t="s">
        <v>176</v>
      </c>
      <c r="H5" s="174" t="s">
        <v>176</v>
      </c>
      <c r="I5" s="174" t="s">
        <v>176</v>
      </c>
      <c r="J5" s="174" t="s">
        <v>176</v>
      </c>
      <c r="K5" s="174" t="s">
        <v>176</v>
      </c>
      <c r="L5" s="167" t="s">
        <v>192</v>
      </c>
      <c r="M5" s="172" t="s">
        <v>178</v>
      </c>
      <c r="N5" s="172" t="s">
        <v>179</v>
      </c>
      <c r="O5" s="172" t="s">
        <v>180</v>
      </c>
      <c r="P5" s="172"/>
      <c r="Q5" s="94" t="s">
        <v>195</v>
      </c>
      <c r="R5" s="85">
        <v>4</v>
      </c>
      <c r="S5" s="168"/>
    </row>
    <row r="6" spans="1:19" s="75" customFormat="1" ht="38.25">
      <c r="A6" s="177"/>
      <c r="B6" s="173" t="s">
        <v>173</v>
      </c>
      <c r="C6" s="172" t="s">
        <v>76</v>
      </c>
      <c r="D6" s="172" t="s">
        <v>174</v>
      </c>
      <c r="E6" s="68" t="s">
        <v>196</v>
      </c>
      <c r="F6" s="68" t="s">
        <v>176</v>
      </c>
      <c r="G6" s="174" t="s">
        <v>176</v>
      </c>
      <c r="H6" s="174" t="s">
        <v>176</v>
      </c>
      <c r="I6" s="174" t="s">
        <v>176</v>
      </c>
      <c r="J6" s="174" t="s">
        <v>176</v>
      </c>
      <c r="K6" s="174" t="s">
        <v>176</v>
      </c>
      <c r="L6" s="167" t="s">
        <v>192</v>
      </c>
      <c r="M6" s="172" t="s">
        <v>178</v>
      </c>
      <c r="N6" s="172" t="s">
        <v>179</v>
      </c>
      <c r="O6" s="172" t="s">
        <v>180</v>
      </c>
      <c r="P6" s="172"/>
      <c r="Q6" s="94" t="s">
        <v>197</v>
      </c>
      <c r="R6" s="85">
        <v>4</v>
      </c>
      <c r="S6" s="168"/>
    </row>
    <row r="7" spans="1:19" s="75" customFormat="1" ht="25.5">
      <c r="A7" s="177"/>
      <c r="B7" s="173" t="s">
        <v>173</v>
      </c>
      <c r="C7" s="172" t="s">
        <v>76</v>
      </c>
      <c r="D7" s="172" t="s">
        <v>174</v>
      </c>
      <c r="E7" s="68" t="s">
        <v>198</v>
      </c>
      <c r="F7" s="68" t="s">
        <v>176</v>
      </c>
      <c r="G7" s="174" t="s">
        <v>176</v>
      </c>
      <c r="H7" s="174" t="s">
        <v>176</v>
      </c>
      <c r="I7" s="174" t="s">
        <v>176</v>
      </c>
      <c r="J7" s="174" t="s">
        <v>176</v>
      </c>
      <c r="K7" s="174" t="s">
        <v>176</v>
      </c>
      <c r="L7" s="167" t="s">
        <v>192</v>
      </c>
      <c r="M7" s="172" t="s">
        <v>178</v>
      </c>
      <c r="N7" s="172" t="s">
        <v>179</v>
      </c>
      <c r="O7" s="172" t="s">
        <v>180</v>
      </c>
      <c r="P7" s="172"/>
      <c r="Q7" s="94" t="s">
        <v>199</v>
      </c>
      <c r="R7" s="85">
        <v>4</v>
      </c>
      <c r="S7" s="168"/>
    </row>
    <row r="8" spans="1:19" s="75" customFormat="1" ht="25.5">
      <c r="A8" s="177"/>
      <c r="B8" s="173" t="s">
        <v>173</v>
      </c>
      <c r="C8" s="172" t="s">
        <v>76</v>
      </c>
      <c r="D8" s="172" t="s">
        <v>174</v>
      </c>
      <c r="E8" s="68" t="s">
        <v>200</v>
      </c>
      <c r="F8" s="68" t="s">
        <v>176</v>
      </c>
      <c r="G8" s="174" t="s">
        <v>176</v>
      </c>
      <c r="H8" s="174" t="s">
        <v>176</v>
      </c>
      <c r="I8" s="174" t="s">
        <v>176</v>
      </c>
      <c r="J8" s="174" t="s">
        <v>176</v>
      </c>
      <c r="K8" s="174" t="s">
        <v>176</v>
      </c>
      <c r="L8" s="167" t="s">
        <v>192</v>
      </c>
      <c r="M8" s="172" t="s">
        <v>178</v>
      </c>
      <c r="N8" s="172" t="s">
        <v>179</v>
      </c>
      <c r="O8" s="172" t="s">
        <v>180</v>
      </c>
      <c r="P8" s="172"/>
      <c r="Q8" s="94" t="s">
        <v>201</v>
      </c>
      <c r="R8" s="85">
        <v>4</v>
      </c>
      <c r="S8" s="168"/>
    </row>
    <row r="9" spans="1:19" s="75" customFormat="1" ht="25.5">
      <c r="A9" s="177"/>
      <c r="B9" s="173" t="s">
        <v>173</v>
      </c>
      <c r="C9" s="172" t="s">
        <v>76</v>
      </c>
      <c r="D9" s="172" t="s">
        <v>174</v>
      </c>
      <c r="E9" s="68" t="s">
        <v>202</v>
      </c>
      <c r="F9" s="68" t="s">
        <v>176</v>
      </c>
      <c r="G9" s="174" t="s">
        <v>176</v>
      </c>
      <c r="H9" s="174" t="s">
        <v>176</v>
      </c>
      <c r="I9" s="174" t="s">
        <v>176</v>
      </c>
      <c r="J9" s="174" t="s">
        <v>176</v>
      </c>
      <c r="K9" s="174" t="s">
        <v>176</v>
      </c>
      <c r="L9" s="167" t="s">
        <v>192</v>
      </c>
      <c r="M9" s="172" t="s">
        <v>178</v>
      </c>
      <c r="N9" s="172" t="s">
        <v>179</v>
      </c>
      <c r="O9" s="172" t="s">
        <v>180</v>
      </c>
      <c r="P9" s="172"/>
      <c r="Q9" s="94" t="s">
        <v>203</v>
      </c>
      <c r="R9" s="85">
        <v>4</v>
      </c>
      <c r="S9" s="168"/>
    </row>
    <row r="10" spans="1:19" s="75" customFormat="1" ht="25.5">
      <c r="A10" s="177"/>
      <c r="B10" s="173" t="s">
        <v>173</v>
      </c>
      <c r="C10" s="172" t="s">
        <v>76</v>
      </c>
      <c r="D10" s="172" t="s">
        <v>174</v>
      </c>
      <c r="E10" s="68" t="s">
        <v>208</v>
      </c>
      <c r="F10" s="68" t="s">
        <v>176</v>
      </c>
      <c r="G10" s="174" t="s">
        <v>176</v>
      </c>
      <c r="H10" s="174" t="s">
        <v>176</v>
      </c>
      <c r="I10" s="174" t="s">
        <v>176</v>
      </c>
      <c r="J10" s="174" t="s">
        <v>176</v>
      </c>
      <c r="K10" s="174" t="s">
        <v>176</v>
      </c>
      <c r="L10" s="167" t="s">
        <v>209</v>
      </c>
      <c r="M10" s="172" t="s">
        <v>178</v>
      </c>
      <c r="N10" s="172" t="s">
        <v>210</v>
      </c>
      <c r="O10" s="172" t="s">
        <v>211</v>
      </c>
      <c r="P10" s="172"/>
      <c r="Q10" s="94" t="s">
        <v>193</v>
      </c>
      <c r="R10" s="85">
        <v>3</v>
      </c>
      <c r="S10" s="86"/>
    </row>
    <row r="11" spans="1:19" s="75" customFormat="1" ht="25.5">
      <c r="A11" s="177"/>
      <c r="B11" s="173" t="s">
        <v>173</v>
      </c>
      <c r="C11" s="172" t="s">
        <v>76</v>
      </c>
      <c r="D11" s="172" t="s">
        <v>174</v>
      </c>
      <c r="E11" s="68" t="s">
        <v>212</v>
      </c>
      <c r="F11" s="68" t="s">
        <v>176</v>
      </c>
      <c r="G11" s="174" t="s">
        <v>176</v>
      </c>
      <c r="H11" s="174" t="s">
        <v>176</v>
      </c>
      <c r="I11" s="174" t="s">
        <v>176</v>
      </c>
      <c r="J11" s="174" t="s">
        <v>176</v>
      </c>
      <c r="K11" s="174" t="s">
        <v>176</v>
      </c>
      <c r="L11" s="167" t="s">
        <v>209</v>
      </c>
      <c r="M11" s="172" t="s">
        <v>178</v>
      </c>
      <c r="N11" s="172" t="s">
        <v>210</v>
      </c>
      <c r="O11" s="172" t="s">
        <v>211</v>
      </c>
      <c r="P11" s="172"/>
      <c r="Q11" s="94" t="s">
        <v>195</v>
      </c>
      <c r="R11" s="85">
        <v>3</v>
      </c>
      <c r="S11" s="86"/>
    </row>
    <row r="12" spans="1:19" s="75" customFormat="1" ht="38.25">
      <c r="A12" s="177"/>
      <c r="B12" s="173" t="s">
        <v>173</v>
      </c>
      <c r="C12" s="172" t="s">
        <v>76</v>
      </c>
      <c r="D12" s="172" t="s">
        <v>174</v>
      </c>
      <c r="E12" s="68" t="s">
        <v>213</v>
      </c>
      <c r="F12" s="68" t="s">
        <v>176</v>
      </c>
      <c r="G12" s="174" t="s">
        <v>176</v>
      </c>
      <c r="H12" s="174" t="s">
        <v>176</v>
      </c>
      <c r="I12" s="174" t="s">
        <v>176</v>
      </c>
      <c r="J12" s="174" t="s">
        <v>176</v>
      </c>
      <c r="K12" s="174" t="s">
        <v>176</v>
      </c>
      <c r="L12" s="167" t="s">
        <v>209</v>
      </c>
      <c r="M12" s="172" t="s">
        <v>178</v>
      </c>
      <c r="N12" s="172" t="s">
        <v>210</v>
      </c>
      <c r="O12" s="172" t="s">
        <v>211</v>
      </c>
      <c r="P12" s="172"/>
      <c r="Q12" s="94" t="s">
        <v>197</v>
      </c>
      <c r="R12" s="85">
        <v>3</v>
      </c>
      <c r="S12" s="86"/>
    </row>
    <row r="13" spans="1:19" s="75" customFormat="1" ht="25.5">
      <c r="A13" s="177"/>
      <c r="B13" s="173" t="s">
        <v>173</v>
      </c>
      <c r="C13" s="172" t="s">
        <v>76</v>
      </c>
      <c r="D13" s="172" t="s">
        <v>174</v>
      </c>
      <c r="E13" s="68" t="s">
        <v>214</v>
      </c>
      <c r="F13" s="68" t="s">
        <v>176</v>
      </c>
      <c r="G13" s="174" t="s">
        <v>176</v>
      </c>
      <c r="H13" s="174" t="s">
        <v>176</v>
      </c>
      <c r="I13" s="174" t="s">
        <v>176</v>
      </c>
      <c r="J13" s="174" t="s">
        <v>176</v>
      </c>
      <c r="K13" s="174" t="s">
        <v>176</v>
      </c>
      <c r="L13" s="167" t="s">
        <v>209</v>
      </c>
      <c r="M13" s="172" t="s">
        <v>178</v>
      </c>
      <c r="N13" s="172" t="s">
        <v>210</v>
      </c>
      <c r="O13" s="172" t="s">
        <v>211</v>
      </c>
      <c r="P13" s="172"/>
      <c r="Q13" s="94" t="s">
        <v>199</v>
      </c>
      <c r="R13" s="85">
        <v>3</v>
      </c>
      <c r="S13" s="86"/>
    </row>
    <row r="14" spans="1:19" s="75" customFormat="1" ht="25.5">
      <c r="A14" s="177"/>
      <c r="B14" s="173" t="s">
        <v>173</v>
      </c>
      <c r="C14" s="172" t="s">
        <v>76</v>
      </c>
      <c r="D14" s="172" t="s">
        <v>174</v>
      </c>
      <c r="E14" s="68" t="s">
        <v>215</v>
      </c>
      <c r="F14" s="68" t="s">
        <v>176</v>
      </c>
      <c r="G14" s="174" t="s">
        <v>176</v>
      </c>
      <c r="H14" s="174" t="s">
        <v>176</v>
      </c>
      <c r="I14" s="174" t="s">
        <v>176</v>
      </c>
      <c r="J14" s="174" t="s">
        <v>176</v>
      </c>
      <c r="K14" s="174" t="s">
        <v>176</v>
      </c>
      <c r="L14" s="167" t="s">
        <v>209</v>
      </c>
      <c r="M14" s="172" t="s">
        <v>178</v>
      </c>
      <c r="N14" s="172" t="s">
        <v>210</v>
      </c>
      <c r="O14" s="172" t="s">
        <v>211</v>
      </c>
      <c r="P14" s="172"/>
      <c r="Q14" s="94" t="s">
        <v>201</v>
      </c>
      <c r="R14" s="85">
        <v>3</v>
      </c>
      <c r="S14" s="86"/>
    </row>
    <row r="15" spans="1:19" s="75" customFormat="1" ht="25.5">
      <c r="A15" s="177"/>
      <c r="B15" s="173" t="s">
        <v>173</v>
      </c>
      <c r="C15" s="172" t="s">
        <v>76</v>
      </c>
      <c r="D15" s="172" t="s">
        <v>174</v>
      </c>
      <c r="E15" s="68" t="s">
        <v>216</v>
      </c>
      <c r="F15" s="68" t="s">
        <v>176</v>
      </c>
      <c r="G15" s="174" t="s">
        <v>176</v>
      </c>
      <c r="H15" s="174" t="s">
        <v>176</v>
      </c>
      <c r="I15" s="174" t="s">
        <v>176</v>
      </c>
      <c r="J15" s="174" t="s">
        <v>176</v>
      </c>
      <c r="K15" s="174" t="s">
        <v>176</v>
      </c>
      <c r="L15" s="167" t="s">
        <v>209</v>
      </c>
      <c r="M15" s="172" t="s">
        <v>178</v>
      </c>
      <c r="N15" s="172" t="s">
        <v>217</v>
      </c>
      <c r="O15" s="172" t="s">
        <v>218</v>
      </c>
      <c r="P15" s="172"/>
      <c r="Q15" s="94" t="s">
        <v>203</v>
      </c>
      <c r="R15" s="85">
        <v>3</v>
      </c>
      <c r="S15" s="86"/>
    </row>
    <row r="16" spans="1:19" s="75" customFormat="1" ht="25.5">
      <c r="A16" s="177"/>
      <c r="B16" s="173" t="s">
        <v>173</v>
      </c>
      <c r="C16" s="173" t="s">
        <v>76</v>
      </c>
      <c r="D16" s="173" t="s">
        <v>174</v>
      </c>
      <c r="E16" s="94" t="s">
        <v>175</v>
      </c>
      <c r="F16" s="94" t="s">
        <v>176</v>
      </c>
      <c r="G16" s="175" t="s">
        <v>176</v>
      </c>
      <c r="H16" s="175" t="s">
        <v>176</v>
      </c>
      <c r="I16" s="175" t="s">
        <v>176</v>
      </c>
      <c r="J16" s="175" t="s">
        <v>176</v>
      </c>
      <c r="K16" s="175" t="s">
        <v>176</v>
      </c>
      <c r="L16" s="167" t="s">
        <v>209</v>
      </c>
      <c r="M16" s="173" t="s">
        <v>178</v>
      </c>
      <c r="N16" s="172" t="s">
        <v>210</v>
      </c>
      <c r="O16" s="172" t="s">
        <v>211</v>
      </c>
      <c r="P16" s="173"/>
      <c r="Q16" s="94" t="s">
        <v>181</v>
      </c>
      <c r="R16" s="91">
        <v>3</v>
      </c>
      <c r="S16" s="86"/>
    </row>
    <row r="17" spans="1:19" s="75" customFormat="1" ht="25.5">
      <c r="A17" s="177"/>
      <c r="B17" s="173" t="s">
        <v>173</v>
      </c>
      <c r="C17" s="172" t="s">
        <v>76</v>
      </c>
      <c r="D17" s="172" t="s">
        <v>174</v>
      </c>
      <c r="E17" s="68" t="s">
        <v>182</v>
      </c>
      <c r="F17" s="68" t="s">
        <v>176</v>
      </c>
      <c r="G17" s="174" t="s">
        <v>176</v>
      </c>
      <c r="H17" s="174" t="s">
        <v>176</v>
      </c>
      <c r="I17" s="174" t="s">
        <v>176</v>
      </c>
      <c r="J17" s="174" t="s">
        <v>176</v>
      </c>
      <c r="K17" s="174" t="s">
        <v>176</v>
      </c>
      <c r="L17" s="167" t="s">
        <v>209</v>
      </c>
      <c r="M17" s="172" t="s">
        <v>178</v>
      </c>
      <c r="N17" s="172" t="s">
        <v>210</v>
      </c>
      <c r="O17" s="172" t="s">
        <v>211</v>
      </c>
      <c r="P17" s="172"/>
      <c r="Q17" s="94" t="s">
        <v>183</v>
      </c>
      <c r="R17" s="85">
        <v>3</v>
      </c>
      <c r="S17" s="86"/>
    </row>
    <row r="18" spans="1:19" s="75" customFormat="1" ht="25.5">
      <c r="A18" s="177"/>
      <c r="B18" s="173" t="s">
        <v>173</v>
      </c>
      <c r="C18" s="172" t="s">
        <v>76</v>
      </c>
      <c r="D18" s="172" t="s">
        <v>174</v>
      </c>
      <c r="E18" s="68" t="s">
        <v>184</v>
      </c>
      <c r="F18" s="68" t="s">
        <v>176</v>
      </c>
      <c r="G18" s="174" t="s">
        <v>176</v>
      </c>
      <c r="H18" s="174" t="s">
        <v>176</v>
      </c>
      <c r="I18" s="174" t="s">
        <v>176</v>
      </c>
      <c r="J18" s="174" t="s">
        <v>176</v>
      </c>
      <c r="K18" s="174" t="s">
        <v>176</v>
      </c>
      <c r="L18" s="167" t="s">
        <v>209</v>
      </c>
      <c r="M18" s="172" t="s">
        <v>178</v>
      </c>
      <c r="N18" s="172" t="s">
        <v>210</v>
      </c>
      <c r="O18" s="172" t="s">
        <v>211</v>
      </c>
      <c r="P18" s="172"/>
      <c r="Q18" s="94" t="s">
        <v>185</v>
      </c>
      <c r="R18" s="85">
        <v>3</v>
      </c>
      <c r="S18" s="86"/>
    </row>
    <row r="19" spans="1:19" s="75" customFormat="1" ht="25.5">
      <c r="A19" s="177"/>
      <c r="B19" s="173" t="s">
        <v>173</v>
      </c>
      <c r="C19" s="172" t="s">
        <v>76</v>
      </c>
      <c r="D19" s="172" t="s">
        <v>174</v>
      </c>
      <c r="E19" s="68" t="s">
        <v>186</v>
      </c>
      <c r="F19" s="68" t="s">
        <v>176</v>
      </c>
      <c r="G19" s="174" t="s">
        <v>176</v>
      </c>
      <c r="H19" s="174" t="s">
        <v>176</v>
      </c>
      <c r="I19" s="174" t="s">
        <v>176</v>
      </c>
      <c r="J19" s="174" t="s">
        <v>176</v>
      </c>
      <c r="K19" s="174" t="s">
        <v>176</v>
      </c>
      <c r="L19" s="167" t="s">
        <v>209</v>
      </c>
      <c r="M19" s="172" t="s">
        <v>178</v>
      </c>
      <c r="N19" s="172" t="s">
        <v>210</v>
      </c>
      <c r="O19" s="172" t="s">
        <v>211</v>
      </c>
      <c r="P19" s="172"/>
      <c r="Q19" s="94" t="s">
        <v>187</v>
      </c>
      <c r="R19" s="85">
        <v>3</v>
      </c>
      <c r="S19" s="86"/>
    </row>
    <row r="20" spans="1:19" s="75" customFormat="1" ht="25.5">
      <c r="A20" s="177"/>
      <c r="B20" s="173" t="s">
        <v>173</v>
      </c>
      <c r="C20" s="172" t="s">
        <v>76</v>
      </c>
      <c r="D20" s="172" t="s">
        <v>174</v>
      </c>
      <c r="E20" s="68" t="s">
        <v>191</v>
      </c>
      <c r="F20" s="68" t="s">
        <v>176</v>
      </c>
      <c r="G20" s="174" t="s">
        <v>176</v>
      </c>
      <c r="H20" s="174" t="s">
        <v>176</v>
      </c>
      <c r="I20" s="174" t="s">
        <v>176</v>
      </c>
      <c r="J20" s="174" t="s">
        <v>176</v>
      </c>
      <c r="K20" s="174" t="s">
        <v>176</v>
      </c>
      <c r="L20" s="167" t="s">
        <v>219</v>
      </c>
      <c r="M20" s="172" t="s">
        <v>77</v>
      </c>
      <c r="N20" s="172" t="s">
        <v>220</v>
      </c>
      <c r="O20" s="172" t="s">
        <v>221</v>
      </c>
      <c r="P20" s="172"/>
      <c r="Q20" s="94" t="s">
        <v>193</v>
      </c>
      <c r="R20" s="85">
        <v>1</v>
      </c>
      <c r="S20" s="86"/>
    </row>
    <row r="21" spans="1:19" s="75" customFormat="1" ht="25.5">
      <c r="A21" s="177"/>
      <c r="B21" s="173" t="s">
        <v>173</v>
      </c>
      <c r="C21" s="172" t="s">
        <v>76</v>
      </c>
      <c r="D21" s="172" t="s">
        <v>174</v>
      </c>
      <c r="E21" s="68" t="s">
        <v>194</v>
      </c>
      <c r="F21" s="68" t="s">
        <v>176</v>
      </c>
      <c r="G21" s="174" t="s">
        <v>176</v>
      </c>
      <c r="H21" s="174" t="s">
        <v>176</v>
      </c>
      <c r="I21" s="174" t="s">
        <v>176</v>
      </c>
      <c r="J21" s="174" t="s">
        <v>176</v>
      </c>
      <c r="K21" s="174" t="s">
        <v>176</v>
      </c>
      <c r="L21" s="167" t="s">
        <v>219</v>
      </c>
      <c r="M21" s="172" t="s">
        <v>77</v>
      </c>
      <c r="N21" s="172" t="s">
        <v>220</v>
      </c>
      <c r="O21" s="172" t="s">
        <v>221</v>
      </c>
      <c r="P21" s="172"/>
      <c r="Q21" s="94" t="s">
        <v>195</v>
      </c>
      <c r="R21" s="85">
        <v>1</v>
      </c>
      <c r="S21" s="86"/>
    </row>
    <row r="22" spans="1:19" s="75" customFormat="1" ht="38.25">
      <c r="A22" s="177"/>
      <c r="B22" s="173" t="s">
        <v>173</v>
      </c>
      <c r="C22" s="172" t="s">
        <v>76</v>
      </c>
      <c r="D22" s="172" t="s">
        <v>174</v>
      </c>
      <c r="E22" s="68" t="s">
        <v>196</v>
      </c>
      <c r="F22" s="68" t="s">
        <v>176</v>
      </c>
      <c r="G22" s="174" t="s">
        <v>176</v>
      </c>
      <c r="H22" s="174" t="s">
        <v>176</v>
      </c>
      <c r="I22" s="174" t="s">
        <v>176</v>
      </c>
      <c r="J22" s="174" t="s">
        <v>176</v>
      </c>
      <c r="K22" s="174" t="s">
        <v>176</v>
      </c>
      <c r="L22" s="167" t="s">
        <v>219</v>
      </c>
      <c r="M22" s="172" t="s">
        <v>77</v>
      </c>
      <c r="N22" s="172" t="s">
        <v>220</v>
      </c>
      <c r="O22" s="172" t="s">
        <v>221</v>
      </c>
      <c r="P22" s="172"/>
      <c r="Q22" s="94" t="s">
        <v>197</v>
      </c>
      <c r="R22" s="85">
        <v>1</v>
      </c>
      <c r="S22" s="86"/>
    </row>
    <row r="23" spans="1:19" s="75" customFormat="1" ht="25.5">
      <c r="A23" s="177"/>
      <c r="B23" s="173" t="s">
        <v>173</v>
      </c>
      <c r="C23" s="172" t="s">
        <v>76</v>
      </c>
      <c r="D23" s="172" t="s">
        <v>174</v>
      </c>
      <c r="E23" s="68" t="s">
        <v>198</v>
      </c>
      <c r="F23" s="68" t="s">
        <v>176</v>
      </c>
      <c r="G23" s="174" t="s">
        <v>176</v>
      </c>
      <c r="H23" s="174" t="s">
        <v>176</v>
      </c>
      <c r="I23" s="174" t="s">
        <v>176</v>
      </c>
      <c r="J23" s="174" t="s">
        <v>176</v>
      </c>
      <c r="K23" s="174" t="s">
        <v>176</v>
      </c>
      <c r="L23" s="167" t="s">
        <v>219</v>
      </c>
      <c r="M23" s="172" t="s">
        <v>77</v>
      </c>
      <c r="N23" s="172" t="s">
        <v>220</v>
      </c>
      <c r="O23" s="172" t="s">
        <v>221</v>
      </c>
      <c r="P23" s="172"/>
      <c r="Q23" s="94" t="s">
        <v>199</v>
      </c>
      <c r="R23" s="85">
        <v>1</v>
      </c>
      <c r="S23" s="183"/>
    </row>
    <row r="24" spans="1:19" s="75" customFormat="1" ht="25.5">
      <c r="A24" s="177"/>
      <c r="B24" s="173" t="s">
        <v>173</v>
      </c>
      <c r="C24" s="172" t="s">
        <v>76</v>
      </c>
      <c r="D24" s="172" t="s">
        <v>174</v>
      </c>
      <c r="E24" s="68" t="s">
        <v>200</v>
      </c>
      <c r="F24" s="68" t="s">
        <v>176</v>
      </c>
      <c r="G24" s="174" t="s">
        <v>176</v>
      </c>
      <c r="H24" s="174" t="s">
        <v>176</v>
      </c>
      <c r="I24" s="174" t="s">
        <v>176</v>
      </c>
      <c r="J24" s="174" t="s">
        <v>176</v>
      </c>
      <c r="K24" s="174" t="s">
        <v>176</v>
      </c>
      <c r="L24" s="167" t="s">
        <v>219</v>
      </c>
      <c r="M24" s="172" t="s">
        <v>77</v>
      </c>
      <c r="N24" s="172" t="s">
        <v>220</v>
      </c>
      <c r="O24" s="172" t="s">
        <v>221</v>
      </c>
      <c r="P24" s="172"/>
      <c r="Q24" s="94" t="s">
        <v>201</v>
      </c>
      <c r="R24" s="85">
        <v>1</v>
      </c>
      <c r="S24" s="183"/>
    </row>
    <row r="25" spans="1:19" s="75" customFormat="1" ht="25.5">
      <c r="A25" s="177"/>
      <c r="B25" s="173" t="s">
        <v>173</v>
      </c>
      <c r="C25" s="172" t="s">
        <v>76</v>
      </c>
      <c r="D25" s="172" t="s">
        <v>174</v>
      </c>
      <c r="E25" s="68" t="s">
        <v>202</v>
      </c>
      <c r="F25" s="68" t="s">
        <v>176</v>
      </c>
      <c r="G25" s="174" t="s">
        <v>176</v>
      </c>
      <c r="H25" s="174" t="s">
        <v>176</v>
      </c>
      <c r="I25" s="174" t="s">
        <v>176</v>
      </c>
      <c r="J25" s="174" t="s">
        <v>176</v>
      </c>
      <c r="K25" s="174" t="s">
        <v>176</v>
      </c>
      <c r="L25" s="167" t="s">
        <v>219</v>
      </c>
      <c r="M25" s="172" t="s">
        <v>77</v>
      </c>
      <c r="N25" s="172" t="s">
        <v>220</v>
      </c>
      <c r="O25" s="172" t="s">
        <v>221</v>
      </c>
      <c r="P25" s="172"/>
      <c r="Q25" s="94" t="s">
        <v>203</v>
      </c>
      <c r="R25" s="85">
        <v>1</v>
      </c>
      <c r="S25" s="183"/>
    </row>
    <row r="26" spans="1:19" s="75" customFormat="1" ht="25.5">
      <c r="A26" s="177"/>
      <c r="B26" s="173" t="s">
        <v>173</v>
      </c>
      <c r="C26" s="173" t="s">
        <v>76</v>
      </c>
      <c r="D26" s="173" t="s">
        <v>174</v>
      </c>
      <c r="E26" s="94" t="s">
        <v>204</v>
      </c>
      <c r="F26" s="94" t="s">
        <v>176</v>
      </c>
      <c r="G26" s="175" t="s">
        <v>176</v>
      </c>
      <c r="H26" s="175" t="s">
        <v>176</v>
      </c>
      <c r="I26" s="175" t="s">
        <v>176</v>
      </c>
      <c r="J26" s="175" t="s">
        <v>176</v>
      </c>
      <c r="K26" s="175" t="s">
        <v>176</v>
      </c>
      <c r="L26" s="167" t="s">
        <v>219</v>
      </c>
      <c r="M26" s="172" t="s">
        <v>77</v>
      </c>
      <c r="N26" s="172" t="s">
        <v>220</v>
      </c>
      <c r="O26" s="172" t="s">
        <v>221</v>
      </c>
      <c r="P26" s="173"/>
      <c r="Q26" s="94" t="s">
        <v>181</v>
      </c>
      <c r="R26" s="91">
        <v>1</v>
      </c>
      <c r="S26" s="183"/>
    </row>
    <row r="27" spans="1:19" s="75" customFormat="1" ht="25.5">
      <c r="A27" s="177"/>
      <c r="B27" s="173" t="s">
        <v>173</v>
      </c>
      <c r="C27" s="172" t="s">
        <v>76</v>
      </c>
      <c r="D27" s="172" t="s">
        <v>174</v>
      </c>
      <c r="E27" s="68" t="s">
        <v>205</v>
      </c>
      <c r="F27" s="68" t="s">
        <v>176</v>
      </c>
      <c r="G27" s="174" t="s">
        <v>176</v>
      </c>
      <c r="H27" s="174" t="s">
        <v>176</v>
      </c>
      <c r="I27" s="174" t="s">
        <v>176</v>
      </c>
      <c r="J27" s="174" t="s">
        <v>176</v>
      </c>
      <c r="K27" s="174" t="s">
        <v>176</v>
      </c>
      <c r="L27" s="167" t="s">
        <v>219</v>
      </c>
      <c r="M27" s="172" t="s">
        <v>77</v>
      </c>
      <c r="N27" s="172" t="s">
        <v>220</v>
      </c>
      <c r="O27" s="172" t="s">
        <v>221</v>
      </c>
      <c r="P27" s="172"/>
      <c r="Q27" s="94" t="s">
        <v>183</v>
      </c>
      <c r="R27" s="85">
        <v>1</v>
      </c>
      <c r="S27" s="183"/>
    </row>
    <row r="28" spans="1:19" s="75" customFormat="1" ht="18" customHeight="1">
      <c r="A28" s="177"/>
      <c r="B28" s="173" t="s">
        <v>173</v>
      </c>
      <c r="C28" s="172" t="s">
        <v>76</v>
      </c>
      <c r="D28" s="172" t="s">
        <v>174</v>
      </c>
      <c r="E28" s="68" t="s">
        <v>206</v>
      </c>
      <c r="F28" s="68" t="s">
        <v>176</v>
      </c>
      <c r="G28" s="174" t="s">
        <v>176</v>
      </c>
      <c r="H28" s="174" t="s">
        <v>176</v>
      </c>
      <c r="I28" s="174" t="s">
        <v>176</v>
      </c>
      <c r="J28" s="174" t="s">
        <v>176</v>
      </c>
      <c r="K28" s="174" t="s">
        <v>176</v>
      </c>
      <c r="L28" s="167" t="s">
        <v>219</v>
      </c>
      <c r="M28" s="172" t="s">
        <v>77</v>
      </c>
      <c r="N28" s="172" t="s">
        <v>220</v>
      </c>
      <c r="O28" s="172" t="s">
        <v>221</v>
      </c>
      <c r="P28" s="172"/>
      <c r="Q28" s="94" t="s">
        <v>185</v>
      </c>
      <c r="R28" s="85">
        <v>1</v>
      </c>
      <c r="S28" s="170"/>
    </row>
    <row r="29" spans="1:19" s="75" customFormat="1" ht="25.5">
      <c r="A29" s="178"/>
      <c r="B29" s="173" t="s">
        <v>173</v>
      </c>
      <c r="C29" s="172" t="s">
        <v>76</v>
      </c>
      <c r="D29" s="172" t="s">
        <v>174</v>
      </c>
      <c r="E29" s="68" t="s">
        <v>207</v>
      </c>
      <c r="F29" s="68" t="s">
        <v>176</v>
      </c>
      <c r="G29" s="174" t="s">
        <v>176</v>
      </c>
      <c r="H29" s="174" t="s">
        <v>176</v>
      </c>
      <c r="I29" s="174" t="s">
        <v>176</v>
      </c>
      <c r="J29" s="174" t="s">
        <v>176</v>
      </c>
      <c r="K29" s="174" t="s">
        <v>176</v>
      </c>
      <c r="L29" s="167" t="s">
        <v>219</v>
      </c>
      <c r="M29" s="172" t="s">
        <v>77</v>
      </c>
      <c r="N29" s="172" t="s">
        <v>220</v>
      </c>
      <c r="O29" s="172" t="s">
        <v>221</v>
      </c>
      <c r="P29" s="172"/>
      <c r="Q29" s="94" t="s">
        <v>187</v>
      </c>
      <c r="R29" s="85">
        <v>1</v>
      </c>
      <c r="S29" s="183"/>
    </row>
  </sheetData>
  <mergeCells count="3">
    <mergeCell ref="A1:B1"/>
    <mergeCell ref="C1:S1"/>
    <mergeCell ref="A4:A29"/>
  </mergeCells>
  <conditionalFormatting sqref="T3">
    <cfRule type="cellIs" dxfId="129" priority="8" operator="equal">
      <formula>$W$3</formula>
    </cfRule>
  </conditionalFormatting>
  <conditionalFormatting sqref="T3">
    <cfRule type="cellIs" dxfId="128" priority="7" operator="equal">
      <formula>$W$3</formula>
    </cfRule>
  </conditionalFormatting>
  <conditionalFormatting sqref="S3">
    <cfRule type="cellIs" dxfId="127" priority="6" operator="equal">
      <formula>#REF!</formula>
    </cfRule>
  </conditionalFormatting>
  <conditionalFormatting sqref="T4:T27 T29">
    <cfRule type="cellIs" dxfId="33" priority="5" operator="equal">
      <formula>$W$3</formula>
    </cfRule>
  </conditionalFormatting>
  <conditionalFormatting sqref="T4">
    <cfRule type="cellIs" dxfId="31" priority="4" operator="equal">
      <formula>$W$3</formula>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cellIs" priority="3" operator="equal" id="{14B79D70-986C-4F9F-BE9E-ECE069DD1BB1}">
            <xm:f>'[Trabajos L6 DPE_S01- Acta Semanal 2017_L6 PEAJES.xlsx]VIERNES'!#REF!</xm:f>
            <x14:dxf>
              <font>
                <color theme="0"/>
              </font>
            </x14:dxf>
          </x14:cfRule>
          <xm:sqref>T28</xm:sqref>
        </x14:conditionalFormatting>
        <x14:conditionalFormatting xmlns:xm="http://schemas.microsoft.com/office/excel/2006/main">
          <x14:cfRule type="cellIs" priority="2" operator="equal" id="{1C02CC1B-B498-4ADF-9FDF-549EDF47D6EF}">
            <xm:f>'[Trabajos L6 DPE_S01- Acta Semanal 2017_L6 PEAJES.xlsx]VIERNES'!#REF!</xm:f>
            <x14:dxf>
              <font>
                <color theme="0"/>
              </font>
            </x14:dxf>
          </x14:cfRule>
          <xm:sqref>T28</xm:sqref>
        </x14:conditionalFormatting>
        <x14:conditionalFormatting xmlns:xm="http://schemas.microsoft.com/office/excel/2006/main">
          <x14:cfRule type="cellIs" priority="1" operator="equal" id="{2CC29E7C-1DE2-4647-9A92-7944EF9E4336}">
            <xm:f>'[Trabajos L6 DPE_S01- Acta Semanal 2017_L6 PEAJES.xlsx]VIERNES'!#REF!</xm:f>
            <x14:dxf>
              <font>
                <color theme="0"/>
              </font>
            </x14:dxf>
          </x14:cfRule>
          <xm:sqref>T28</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3"/>
  <sheetViews>
    <sheetView tabSelected="1" zoomScale="70" zoomScaleNormal="70" workbookViewId="0">
      <selection activeCell="E16" sqref="E16"/>
    </sheetView>
  </sheetViews>
  <sheetFormatPr baseColWidth="10" defaultColWidth="11.42578125" defaultRowHeight="15"/>
  <cols>
    <col min="1" max="1" width="21" customWidth="1"/>
    <col min="2" max="2" width="25" customWidth="1"/>
    <col min="3" max="3" width="15.140625" customWidth="1"/>
    <col min="4" max="4" width="16.7109375" customWidth="1"/>
    <col min="5" max="5" width="37.7109375" customWidth="1"/>
    <col min="6" max="6" width="17.5703125" customWidth="1"/>
    <col min="7" max="7" width="20.7109375" customWidth="1"/>
    <col min="8" max="8" width="17.85546875" bestFit="1" customWidth="1"/>
    <col min="9" max="9" width="13.42578125" customWidth="1"/>
    <col min="10" max="10" width="13.28515625" customWidth="1"/>
    <col min="11" max="11" width="20.85546875" customWidth="1"/>
    <col min="12" max="12" width="69.85546875" bestFit="1" customWidth="1"/>
    <col min="13" max="13" width="16.5703125" customWidth="1"/>
    <col min="14" max="14" width="22" customWidth="1"/>
    <col min="15" max="15" width="21.28515625" bestFit="1" customWidth="1"/>
    <col min="16" max="16" width="15.28515625" customWidth="1"/>
    <col min="17" max="18" width="14" customWidth="1"/>
    <col min="19" max="19" width="102.42578125" customWidth="1"/>
  </cols>
  <sheetData>
    <row r="1" spans="1:19" ht="23.25">
      <c r="A1" s="156" t="s">
        <v>37</v>
      </c>
      <c r="B1" s="156"/>
      <c r="C1" s="157" t="s">
        <v>66</v>
      </c>
      <c r="D1" s="157"/>
      <c r="E1" s="157"/>
      <c r="F1" s="157"/>
      <c r="G1" s="157"/>
      <c r="H1" s="157"/>
      <c r="I1" s="157"/>
      <c r="J1" s="157"/>
      <c r="K1" s="157"/>
      <c r="L1" s="157"/>
      <c r="M1" s="157"/>
      <c r="N1" s="157"/>
      <c r="O1" s="157"/>
      <c r="P1" s="157"/>
      <c r="Q1" s="157"/>
      <c r="R1" s="157"/>
      <c r="S1" s="157"/>
    </row>
    <row r="2" spans="1:19" ht="47.25" thickBot="1">
      <c r="A2" s="51" t="s">
        <v>38</v>
      </c>
      <c r="B2" s="53" t="s">
        <v>39</v>
      </c>
      <c r="C2" s="54" t="s">
        <v>40</v>
      </c>
      <c r="D2" s="53" t="s">
        <v>41</v>
      </c>
      <c r="E2" s="54" t="s">
        <v>42</v>
      </c>
      <c r="F2" s="55" t="s">
        <v>43</v>
      </c>
      <c r="G2" s="56" t="s">
        <v>44</v>
      </c>
      <c r="H2" s="56" t="s">
        <v>45</v>
      </c>
      <c r="I2" s="56" t="s">
        <v>46</v>
      </c>
      <c r="J2" s="57" t="s">
        <v>47</v>
      </c>
      <c r="K2" s="60" t="s">
        <v>56</v>
      </c>
      <c r="L2" s="55" t="s">
        <v>48</v>
      </c>
      <c r="M2" s="53" t="s">
        <v>49</v>
      </c>
      <c r="N2" s="53" t="s">
        <v>50</v>
      </c>
      <c r="O2" s="55" t="s">
        <v>51</v>
      </c>
      <c r="P2" s="55" t="s">
        <v>52</v>
      </c>
      <c r="Q2" s="53" t="s">
        <v>53</v>
      </c>
      <c r="R2" s="58" t="s">
        <v>54</v>
      </c>
      <c r="S2" s="59" t="s">
        <v>55</v>
      </c>
    </row>
    <row r="3" spans="1:19" s="129" customFormat="1" ht="25.5">
      <c r="A3" s="119" t="s">
        <v>135</v>
      </c>
      <c r="B3" s="119" t="s">
        <v>136</v>
      </c>
      <c r="C3" s="123" t="s">
        <v>149</v>
      </c>
      <c r="D3" s="119" t="s">
        <v>138</v>
      </c>
      <c r="E3" s="120" t="s">
        <v>139</v>
      </c>
      <c r="F3" s="124" t="s">
        <v>31</v>
      </c>
      <c r="G3" s="125" t="s">
        <v>57</v>
      </c>
      <c r="H3" s="125" t="s">
        <v>31</v>
      </c>
      <c r="I3" s="125" t="s">
        <v>31</v>
      </c>
      <c r="J3" s="126" t="s">
        <v>31</v>
      </c>
      <c r="K3" s="126" t="s">
        <v>57</v>
      </c>
      <c r="L3" s="130" t="s">
        <v>150</v>
      </c>
      <c r="M3" s="68" t="s">
        <v>141</v>
      </c>
      <c r="N3" s="68" t="s">
        <v>142</v>
      </c>
      <c r="O3" s="128" t="s">
        <v>143</v>
      </c>
      <c r="P3" s="68"/>
      <c r="Q3" s="68" t="s">
        <v>144</v>
      </c>
      <c r="R3" s="85">
        <v>2</v>
      </c>
      <c r="S3" s="131" t="s">
        <v>145</v>
      </c>
    </row>
    <row r="4" spans="1:19" s="75" customFormat="1" ht="25.5">
      <c r="A4" s="176" t="s">
        <v>172</v>
      </c>
      <c r="B4" s="173" t="s">
        <v>173</v>
      </c>
      <c r="C4" s="172" t="s">
        <v>222</v>
      </c>
      <c r="D4" s="172" t="s">
        <v>174</v>
      </c>
      <c r="E4" s="68" t="s">
        <v>208</v>
      </c>
      <c r="F4" s="68" t="s">
        <v>176</v>
      </c>
      <c r="G4" s="174" t="s">
        <v>176</v>
      </c>
      <c r="H4" s="174" t="s">
        <v>176</v>
      </c>
      <c r="I4" s="174" t="s">
        <v>176</v>
      </c>
      <c r="J4" s="174" t="s">
        <v>176</v>
      </c>
      <c r="K4" s="174" t="s">
        <v>176</v>
      </c>
      <c r="L4" s="167" t="s">
        <v>209</v>
      </c>
      <c r="M4" s="172" t="s">
        <v>178</v>
      </c>
      <c r="N4" s="172" t="s">
        <v>210</v>
      </c>
      <c r="O4" s="172" t="s">
        <v>211</v>
      </c>
      <c r="P4" s="172"/>
      <c r="Q4" s="94" t="s">
        <v>193</v>
      </c>
      <c r="R4" s="85">
        <v>3</v>
      </c>
      <c r="S4" s="170"/>
    </row>
    <row r="5" spans="1:19" s="75" customFormat="1" ht="25.5">
      <c r="A5" s="177"/>
      <c r="B5" s="173" t="s">
        <v>173</v>
      </c>
      <c r="C5" s="172" t="s">
        <v>222</v>
      </c>
      <c r="D5" s="172" t="s">
        <v>174</v>
      </c>
      <c r="E5" s="68" t="s">
        <v>212</v>
      </c>
      <c r="F5" s="68" t="s">
        <v>176</v>
      </c>
      <c r="G5" s="174" t="s">
        <v>176</v>
      </c>
      <c r="H5" s="174" t="s">
        <v>176</v>
      </c>
      <c r="I5" s="174" t="s">
        <v>176</v>
      </c>
      <c r="J5" s="174" t="s">
        <v>176</v>
      </c>
      <c r="K5" s="174" t="s">
        <v>176</v>
      </c>
      <c r="L5" s="167" t="s">
        <v>209</v>
      </c>
      <c r="M5" s="172" t="s">
        <v>178</v>
      </c>
      <c r="N5" s="172" t="s">
        <v>210</v>
      </c>
      <c r="O5" s="172" t="s">
        <v>211</v>
      </c>
      <c r="P5" s="172"/>
      <c r="Q5" s="94" t="s">
        <v>195</v>
      </c>
      <c r="R5" s="85">
        <v>3</v>
      </c>
      <c r="S5" s="170"/>
    </row>
    <row r="6" spans="1:19" s="75" customFormat="1" ht="38.25">
      <c r="A6" s="177"/>
      <c r="B6" s="173" t="s">
        <v>173</v>
      </c>
      <c r="C6" s="172" t="s">
        <v>222</v>
      </c>
      <c r="D6" s="172" t="s">
        <v>174</v>
      </c>
      <c r="E6" s="68" t="s">
        <v>213</v>
      </c>
      <c r="F6" s="68" t="s">
        <v>176</v>
      </c>
      <c r="G6" s="174" t="s">
        <v>176</v>
      </c>
      <c r="H6" s="174" t="s">
        <v>176</v>
      </c>
      <c r="I6" s="174" t="s">
        <v>176</v>
      </c>
      <c r="J6" s="174" t="s">
        <v>176</v>
      </c>
      <c r="K6" s="174" t="s">
        <v>176</v>
      </c>
      <c r="L6" s="167" t="s">
        <v>209</v>
      </c>
      <c r="M6" s="172" t="s">
        <v>178</v>
      </c>
      <c r="N6" s="172" t="s">
        <v>210</v>
      </c>
      <c r="O6" s="172" t="s">
        <v>211</v>
      </c>
      <c r="P6" s="172"/>
      <c r="Q6" s="94" t="s">
        <v>197</v>
      </c>
      <c r="R6" s="85">
        <v>3</v>
      </c>
      <c r="S6" s="170"/>
    </row>
    <row r="7" spans="1:19" s="75" customFormat="1" ht="25.5">
      <c r="A7" s="177"/>
      <c r="B7" s="173" t="s">
        <v>173</v>
      </c>
      <c r="C7" s="172" t="s">
        <v>222</v>
      </c>
      <c r="D7" s="172" t="s">
        <v>174</v>
      </c>
      <c r="E7" s="68" t="s">
        <v>214</v>
      </c>
      <c r="F7" s="68" t="s">
        <v>176</v>
      </c>
      <c r="G7" s="174" t="s">
        <v>176</v>
      </c>
      <c r="H7" s="174" t="s">
        <v>176</v>
      </c>
      <c r="I7" s="174" t="s">
        <v>176</v>
      </c>
      <c r="J7" s="174" t="s">
        <v>176</v>
      </c>
      <c r="K7" s="174" t="s">
        <v>176</v>
      </c>
      <c r="L7" s="167" t="s">
        <v>209</v>
      </c>
      <c r="M7" s="172" t="s">
        <v>178</v>
      </c>
      <c r="N7" s="172" t="s">
        <v>210</v>
      </c>
      <c r="O7" s="172" t="s">
        <v>211</v>
      </c>
      <c r="P7" s="172"/>
      <c r="Q7" s="94" t="s">
        <v>199</v>
      </c>
      <c r="R7" s="85">
        <v>3</v>
      </c>
      <c r="S7" s="170"/>
    </row>
    <row r="8" spans="1:19" s="75" customFormat="1" ht="25.5">
      <c r="A8" s="177"/>
      <c r="B8" s="173" t="s">
        <v>173</v>
      </c>
      <c r="C8" s="172" t="s">
        <v>222</v>
      </c>
      <c r="D8" s="172" t="s">
        <v>174</v>
      </c>
      <c r="E8" s="68" t="s">
        <v>215</v>
      </c>
      <c r="F8" s="68" t="s">
        <v>176</v>
      </c>
      <c r="G8" s="174" t="s">
        <v>176</v>
      </c>
      <c r="H8" s="174" t="s">
        <v>176</v>
      </c>
      <c r="I8" s="174" t="s">
        <v>176</v>
      </c>
      <c r="J8" s="174" t="s">
        <v>176</v>
      </c>
      <c r="K8" s="174" t="s">
        <v>176</v>
      </c>
      <c r="L8" s="167" t="s">
        <v>209</v>
      </c>
      <c r="M8" s="172" t="s">
        <v>178</v>
      </c>
      <c r="N8" s="172" t="s">
        <v>210</v>
      </c>
      <c r="O8" s="172" t="s">
        <v>211</v>
      </c>
      <c r="P8" s="172"/>
      <c r="Q8" s="94" t="s">
        <v>201</v>
      </c>
      <c r="R8" s="85">
        <v>3</v>
      </c>
      <c r="S8" s="170"/>
    </row>
    <row r="9" spans="1:19" s="75" customFormat="1" ht="25.5">
      <c r="A9" s="177"/>
      <c r="B9" s="173" t="s">
        <v>173</v>
      </c>
      <c r="C9" s="172" t="s">
        <v>222</v>
      </c>
      <c r="D9" s="172" t="s">
        <v>174</v>
      </c>
      <c r="E9" s="68" t="s">
        <v>216</v>
      </c>
      <c r="F9" s="68" t="s">
        <v>176</v>
      </c>
      <c r="G9" s="174" t="s">
        <v>176</v>
      </c>
      <c r="H9" s="174" t="s">
        <v>176</v>
      </c>
      <c r="I9" s="174" t="s">
        <v>176</v>
      </c>
      <c r="J9" s="174" t="s">
        <v>176</v>
      </c>
      <c r="K9" s="174" t="s">
        <v>176</v>
      </c>
      <c r="L9" s="167" t="s">
        <v>209</v>
      </c>
      <c r="M9" s="172" t="s">
        <v>178</v>
      </c>
      <c r="N9" s="172" t="s">
        <v>217</v>
      </c>
      <c r="O9" s="172" t="s">
        <v>218</v>
      </c>
      <c r="P9" s="172"/>
      <c r="Q9" s="94" t="s">
        <v>203</v>
      </c>
      <c r="R9" s="85">
        <v>3</v>
      </c>
      <c r="S9" s="170"/>
    </row>
    <row r="10" spans="1:19" s="75" customFormat="1" ht="25.5">
      <c r="A10" s="177"/>
      <c r="B10" s="173" t="s">
        <v>173</v>
      </c>
      <c r="C10" s="172" t="s">
        <v>222</v>
      </c>
      <c r="D10" s="173" t="s">
        <v>174</v>
      </c>
      <c r="E10" s="94" t="s">
        <v>175</v>
      </c>
      <c r="F10" s="94" t="s">
        <v>176</v>
      </c>
      <c r="G10" s="175" t="s">
        <v>176</v>
      </c>
      <c r="H10" s="175" t="s">
        <v>176</v>
      </c>
      <c r="I10" s="175" t="s">
        <v>176</v>
      </c>
      <c r="J10" s="175" t="s">
        <v>176</v>
      </c>
      <c r="K10" s="175" t="s">
        <v>176</v>
      </c>
      <c r="L10" s="167" t="s">
        <v>209</v>
      </c>
      <c r="M10" s="173" t="s">
        <v>178</v>
      </c>
      <c r="N10" s="172" t="s">
        <v>210</v>
      </c>
      <c r="O10" s="172" t="s">
        <v>211</v>
      </c>
      <c r="P10" s="173"/>
      <c r="Q10" s="94" t="s">
        <v>181</v>
      </c>
      <c r="R10" s="91">
        <v>3</v>
      </c>
      <c r="S10" s="170"/>
    </row>
    <row r="11" spans="1:19" s="75" customFormat="1" ht="25.5">
      <c r="A11" s="177"/>
      <c r="B11" s="173" t="s">
        <v>173</v>
      </c>
      <c r="C11" s="172" t="s">
        <v>222</v>
      </c>
      <c r="D11" s="172" t="s">
        <v>174</v>
      </c>
      <c r="E11" s="68" t="s">
        <v>182</v>
      </c>
      <c r="F11" s="68" t="s">
        <v>176</v>
      </c>
      <c r="G11" s="174" t="s">
        <v>176</v>
      </c>
      <c r="H11" s="174" t="s">
        <v>176</v>
      </c>
      <c r="I11" s="174" t="s">
        <v>176</v>
      </c>
      <c r="J11" s="174" t="s">
        <v>176</v>
      </c>
      <c r="K11" s="174" t="s">
        <v>176</v>
      </c>
      <c r="L11" s="167" t="s">
        <v>209</v>
      </c>
      <c r="M11" s="172" t="s">
        <v>178</v>
      </c>
      <c r="N11" s="172" t="s">
        <v>210</v>
      </c>
      <c r="O11" s="172" t="s">
        <v>211</v>
      </c>
      <c r="P11" s="172"/>
      <c r="Q11" s="94" t="s">
        <v>183</v>
      </c>
      <c r="R11" s="85">
        <v>3</v>
      </c>
      <c r="S11" s="170"/>
    </row>
    <row r="12" spans="1:19" s="75" customFormat="1" ht="25.5">
      <c r="A12" s="177"/>
      <c r="B12" s="173" t="s">
        <v>173</v>
      </c>
      <c r="C12" s="172" t="s">
        <v>222</v>
      </c>
      <c r="D12" s="172" t="s">
        <v>174</v>
      </c>
      <c r="E12" s="68" t="s">
        <v>184</v>
      </c>
      <c r="F12" s="68" t="s">
        <v>176</v>
      </c>
      <c r="G12" s="174" t="s">
        <v>176</v>
      </c>
      <c r="H12" s="174" t="s">
        <v>176</v>
      </c>
      <c r="I12" s="174" t="s">
        <v>176</v>
      </c>
      <c r="J12" s="174" t="s">
        <v>176</v>
      </c>
      <c r="K12" s="174" t="s">
        <v>176</v>
      </c>
      <c r="L12" s="167" t="s">
        <v>209</v>
      </c>
      <c r="M12" s="172" t="s">
        <v>178</v>
      </c>
      <c r="N12" s="172" t="s">
        <v>210</v>
      </c>
      <c r="O12" s="172" t="s">
        <v>211</v>
      </c>
      <c r="P12" s="172"/>
      <c r="Q12" s="94" t="s">
        <v>185</v>
      </c>
      <c r="R12" s="85">
        <v>3</v>
      </c>
      <c r="S12" s="170"/>
    </row>
    <row r="13" spans="1:19" s="75" customFormat="1" ht="25.5">
      <c r="A13" s="178"/>
      <c r="B13" s="173" t="s">
        <v>173</v>
      </c>
      <c r="C13" s="172" t="s">
        <v>222</v>
      </c>
      <c r="D13" s="172" t="s">
        <v>174</v>
      </c>
      <c r="E13" s="68" t="s">
        <v>186</v>
      </c>
      <c r="F13" s="68" t="s">
        <v>176</v>
      </c>
      <c r="G13" s="174" t="s">
        <v>176</v>
      </c>
      <c r="H13" s="174" t="s">
        <v>176</v>
      </c>
      <c r="I13" s="174" t="s">
        <v>176</v>
      </c>
      <c r="J13" s="174" t="s">
        <v>176</v>
      </c>
      <c r="K13" s="174" t="s">
        <v>176</v>
      </c>
      <c r="L13" s="167" t="s">
        <v>209</v>
      </c>
      <c r="M13" s="172" t="s">
        <v>178</v>
      </c>
      <c r="N13" s="172" t="s">
        <v>210</v>
      </c>
      <c r="O13" s="172" t="s">
        <v>211</v>
      </c>
      <c r="P13" s="172"/>
      <c r="Q13" s="94" t="s">
        <v>187</v>
      </c>
      <c r="R13" s="85">
        <v>3</v>
      </c>
      <c r="S13" s="171"/>
    </row>
  </sheetData>
  <mergeCells count="3">
    <mergeCell ref="A1:B1"/>
    <mergeCell ref="C1:S1"/>
    <mergeCell ref="A4:A13"/>
  </mergeCells>
  <conditionalFormatting sqref="T3">
    <cfRule type="cellIs" dxfId="126" priority="20" operator="equal">
      <formula>#REF!</formula>
    </cfRule>
  </conditionalFormatting>
  <conditionalFormatting sqref="T3">
    <cfRule type="cellIs" dxfId="125" priority="19" operator="equal">
      <formula>#REF!</formula>
    </cfRule>
  </conditionalFormatting>
  <conditionalFormatting sqref="T3">
    <cfRule type="cellIs" dxfId="124" priority="18" operator="equal">
      <formula>#REF!</formula>
    </cfRule>
  </conditionalFormatting>
  <conditionalFormatting sqref="T3">
    <cfRule type="cellIs" dxfId="123" priority="17" operator="equal">
      <formula>#REF!</formula>
    </cfRule>
  </conditionalFormatting>
  <conditionalFormatting sqref="T3">
    <cfRule type="cellIs" dxfId="122" priority="16" operator="equal">
      <formula>#REF!</formula>
    </cfRule>
  </conditionalFormatting>
  <conditionalFormatting sqref="T3">
    <cfRule type="cellIs" dxfId="121" priority="15" operator="equal">
      <formula>#REF!</formula>
    </cfRule>
  </conditionalFormatting>
  <conditionalFormatting sqref="T3">
    <cfRule type="cellIs" dxfId="120" priority="14" operator="equal">
      <formula>#REF!</formula>
    </cfRule>
  </conditionalFormatting>
  <conditionalFormatting sqref="S3">
    <cfRule type="cellIs" dxfId="119" priority="13" operator="equal">
      <formula>#REF!</formula>
    </cfRule>
  </conditionalFormatting>
  <conditionalFormatting sqref="T3">
    <cfRule type="cellIs" dxfId="118" priority="21" operator="equal">
      <formula>#REF!</formula>
    </cfRule>
  </conditionalFormatting>
  <conditionalFormatting sqref="T4:T7 T9:T10 T12:T13">
    <cfRule type="cellIs" dxfId="23" priority="12" operator="equal">
      <formula>$W$3</formula>
    </cfRule>
  </conditionalFormatting>
  <conditionalFormatting sqref="T4:T5">
    <cfRule type="cellIs" dxfId="21" priority="11" operator="equal">
      <formula>#REF!</formula>
    </cfRule>
  </conditionalFormatting>
  <conditionalFormatting sqref="T6">
    <cfRule type="cellIs" dxfId="19" priority="10" operator="equal">
      <formula>$W$3</formula>
    </cfRule>
  </conditionalFormatting>
  <conditionalFormatting sqref="T6">
    <cfRule type="cellIs" dxfId="17" priority="9" operator="equal">
      <formula>$W$3</formula>
    </cfRule>
  </conditionalFormatting>
  <conditionalFormatting sqref="T6">
    <cfRule type="cellIs" dxfId="15" priority="8" operator="equal">
      <formula>#REF!</formula>
    </cfRule>
  </conditionalFormatting>
  <conditionalFormatting sqref="T6">
    <cfRule type="cellIs" dxfId="13" priority="7" operator="equal">
      <formula>#REF!</formula>
    </cfRule>
  </conditionalFormatting>
  <conditionalFormatting sqref="T7">
    <cfRule type="cellIs" dxfId="11" priority="6" operator="equal">
      <formula>#REF!</formula>
    </cfRule>
  </conditionalFormatting>
  <conditionalFormatting sqref="T9:T11">
    <cfRule type="cellIs" dxfId="9" priority="5" operator="equal">
      <formula>$W$3</formula>
    </cfRule>
  </conditionalFormatting>
  <conditionalFormatting sqref="T9:T10">
    <cfRule type="cellIs" dxfId="7" priority="4" operator="equal">
      <formula>#REF!</formula>
    </cfRule>
  </conditionalFormatting>
  <conditionalFormatting sqref="T11">
    <cfRule type="cellIs" dxfId="5" priority="3" operator="equal">
      <formula>#REF!</formula>
    </cfRule>
  </conditionalFormatting>
  <conditionalFormatting sqref="T12">
    <cfRule type="cellIs" dxfId="3" priority="2" operator="equal">
      <formula>#REF!</formula>
    </cfRule>
  </conditionalFormatting>
  <conditionalFormatting sqref="T13">
    <cfRule type="cellIs" dxfId="1" priority="1" operator="equal">
      <formula>#REF!</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vt:i4>
      </vt:variant>
    </vt:vector>
  </HeadingPairs>
  <TitlesOfParts>
    <vt:vector size="11" baseType="lpstr">
      <vt:lpstr>Resumen Semana 08 b</vt:lpstr>
      <vt:lpstr>Resumen Semana 09 b</vt:lpstr>
      <vt:lpstr>Energizaciones </vt:lpstr>
      <vt:lpstr>LUNES</vt:lpstr>
      <vt:lpstr>MARTES</vt:lpstr>
      <vt:lpstr>MIERCOLES</vt:lpstr>
      <vt:lpstr>JUEVES</vt:lpstr>
      <vt:lpstr>VIERNES</vt:lpstr>
      <vt:lpstr>SABADO</vt:lpstr>
      <vt:lpstr>DOMINGO</vt:lpstr>
      <vt:lpstr>'Energizaciones '!Área_de_impresión</vt:lpstr>
    </vt:vector>
  </TitlesOfParts>
  <Company>HP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Santis</dc:creator>
  <cp:lastModifiedBy>Ivonne Mendez</cp:lastModifiedBy>
  <cp:lastPrinted>2017-07-20T22:19:03Z</cp:lastPrinted>
  <dcterms:created xsi:type="dcterms:W3CDTF">2016-08-04T14:57:14Z</dcterms:created>
  <dcterms:modified xsi:type="dcterms:W3CDTF">2017-12-29T15:03:16Z</dcterms:modified>
</cp:coreProperties>
</file>